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BEZ87643\Desktop\RFP-Interior Works-RT Blocks\VOLUME -VI\L3-BOQs\"/>
    </mc:Choice>
  </mc:AlternateContent>
  <xr:revisionPtr revIDLastSave="0" documentId="13_ncr:1_{276B2871-D0E3-4420-8DF7-7D7444C02B6B}" xr6:coauthVersionLast="45" xr6:coauthVersionMax="45" xr10:uidLastSave="{00000000-0000-0000-0000-000000000000}"/>
  <bookViews>
    <workbookView xWindow="-110" yWindow="-110" windowWidth="19420" windowHeight="10420" activeTab="1" xr2:uid="{00000000-000D-0000-FFFF-FFFF00000000}"/>
  </bookViews>
  <sheets>
    <sheet name="L3 - INTERIOR" sheetId="2" r:id="rId1"/>
    <sheet name="LOOSE &amp; FIXED FURNITURES" sheetId="8" r:id="rId2"/>
  </sheets>
  <definedNames>
    <definedName name="_xlnm.Print_Area" localSheetId="0">'L3 - INTERIOR'!$A$1:$H$305</definedName>
    <definedName name="_xlnm.Print_Area" localSheetId="1">'LOOSE &amp; FIXED FURNITURES'!$A$1:$I$32</definedName>
    <definedName name="_xlnm.Print_Titles" localSheetId="0">'L3 - INTERIOR'!$1:$3</definedName>
    <definedName name="_xlnm.Print_Titles" localSheetId="1">'LOOSE &amp; FIXED FURNITURES'!#REF!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306" i="2" l="1"/>
  <c r="F9" i="8" l="1"/>
  <c r="F10" i="8"/>
  <c r="F11" i="8"/>
  <c r="A23" i="8" l="1"/>
  <c r="A25" i="8" s="1"/>
  <c r="A10" i="8"/>
  <c r="A13" i="8" s="1"/>
  <c r="A15" i="8" s="1"/>
  <c r="A17" i="8" s="1"/>
  <c r="A19" i="8" s="1"/>
  <c r="A26" i="8" l="1"/>
  <c r="A28" i="8" s="1"/>
  <c r="A30" i="8" l="1"/>
  <c r="B105" i="2" l="1"/>
  <c r="B106" i="2" l="1"/>
  <c r="B108" i="2" s="1"/>
  <c r="B110" i="2" s="1"/>
  <c r="B47" i="2" l="1"/>
  <c r="B51" i="2" s="1"/>
  <c r="A66" i="2"/>
  <c r="B53" i="2" l="1"/>
  <c r="B55" i="2" s="1"/>
  <c r="B57" i="2" s="1"/>
  <c r="B59" i="2" s="1"/>
  <c r="B61" i="2" s="1"/>
  <c r="B63" i="2" s="1"/>
  <c r="B75" i="2"/>
  <c r="A113" i="2"/>
  <c r="B115" i="2" l="1"/>
  <c r="B117" i="2" s="1"/>
  <c r="B129" i="2" s="1"/>
  <c r="B131" i="2" s="1"/>
  <c r="B137" i="2" s="1"/>
  <c r="B140" i="2" s="1"/>
  <c r="B142" i="2" s="1"/>
  <c r="B144" i="2" s="1"/>
  <c r="B150" i="2" s="1"/>
  <c r="B152" i="2" s="1"/>
  <c r="A160" i="2"/>
  <c r="A174" i="2" l="1"/>
  <c r="B162" i="2"/>
  <c r="B166" i="2" s="1"/>
  <c r="B170" i="2" s="1"/>
  <c r="A193" i="2" l="1"/>
  <c r="B176" i="2"/>
  <c r="B182" i="2" l="1"/>
  <c r="B184" i="2" s="1"/>
  <c r="B186" i="2" s="1"/>
  <c r="B188" i="2" s="1"/>
  <c r="B190" i="2" s="1"/>
  <c r="A240" i="2"/>
  <c r="B195" i="2"/>
  <c r="B198" i="2" s="1"/>
  <c r="B201" i="2" l="1"/>
  <c r="B207" i="2" s="1"/>
  <c r="B242" i="2"/>
  <c r="B245" i="2" s="1"/>
  <c r="B247" i="2" s="1"/>
  <c r="B249" i="2" s="1"/>
  <c r="B221" i="2" l="1"/>
  <c r="B225" i="2" s="1"/>
  <c r="B227" i="2" s="1"/>
  <c r="B229" i="2" s="1"/>
  <c r="B251" i="2"/>
  <c r="B253" i="2" s="1"/>
  <c r="B255" i="2" l="1"/>
  <c r="B257" i="2" s="1"/>
  <c r="B259" i="2" s="1"/>
  <c r="B261" i="2" s="1"/>
  <c r="B263" i="2" s="1"/>
  <c r="B265" i="2" s="1"/>
  <c r="B267" i="2" s="1"/>
  <c r="B269" i="2" s="1"/>
  <c r="B271" i="2" s="1"/>
  <c r="B274" i="2" s="1"/>
  <c r="B276" i="2" s="1"/>
  <c r="B278" i="2" s="1"/>
  <c r="B284" i="2" s="1"/>
  <c r="B231" i="2"/>
  <c r="B233" i="2" s="1"/>
  <c r="B235" i="2" s="1"/>
  <c r="B237" i="2" s="1"/>
  <c r="B290" i="2" l="1"/>
  <c r="B294" i="2" s="1"/>
  <c r="B297" i="2" s="1"/>
</calcChain>
</file>

<file path=xl/sharedStrings.xml><?xml version="1.0" encoding="utf-8"?>
<sst xmlns="http://schemas.openxmlformats.org/spreadsheetml/2006/main" count="467" uniqueCount="293">
  <si>
    <t xml:space="preserve"> </t>
  </si>
  <si>
    <t>PROJECT</t>
  </si>
  <si>
    <t>Sl. No.</t>
  </si>
  <si>
    <t>Item Code.</t>
  </si>
  <si>
    <t>Description of Work</t>
  </si>
  <si>
    <t>Unit</t>
  </si>
  <si>
    <t>Quantity</t>
  </si>
  <si>
    <t>Sqm</t>
  </si>
  <si>
    <t>Nos</t>
  </si>
  <si>
    <t>CIVIL &amp; WET WORKS</t>
  </si>
  <si>
    <t>Providing and finishing Plaster of Paris Punning over cement plastered wall surface to be finished in line and plumb with smooth surface ready to receive paint base.</t>
  </si>
  <si>
    <t>Vitrified Tile Dado - 900~1200mm High</t>
  </si>
  <si>
    <t>Rm</t>
  </si>
  <si>
    <t>POP Protective Layer</t>
  </si>
  <si>
    <t>Providing POP protective layer over polythene sheet for protection of the floor of Granite/Tiles till handing over the building as directed by the engineer - in - charge. The rate quoted shall included, removing debris , cleaning with acid wash, etc complete.</t>
  </si>
  <si>
    <t>Tenderers are instructed to quote "rate only" for all QRO items without fail and not to enter any amount in the amount column. The rates quoted under QRO items is negotiable during the evaluation of the tender and the rationalised rate only will be considered if there is a need to operate QRO items during execution. Any percentage of discount / rebate offered by the tenderer during negotiation is applicable on all the quoted rates of the tendered items including "QRO" Items.</t>
  </si>
  <si>
    <t>NOTES:</t>
  </si>
  <si>
    <t>Items of work provided in this schedule but not covered in the specifications shall be executed strictly as per instructions of the engineer-in-charge/PMC.</t>
  </si>
  <si>
    <t>Unless specifically mentioned otherwise in the contract, the tenderer shall quote for the finished items and shall provide for the complete cost towards labour, materials, plant and machinery, operational costs, levies, taxes, transport, repairs, rectification, maintenance till handing over, revenue expenses, contingencies, overheads, profits and all incidental items not specifically mentioned but reasonably implied and necessary to complete the works according to the contract.</t>
  </si>
  <si>
    <t>Rates shall be quoted both in figures and in words in clear legible writing. No overwriting is allowed. All scoring and cancellations should be countersigned by the tenderer. In case of illegibility, the interpretation of the engineer shall be final. All entries shall be in English language.</t>
  </si>
  <si>
    <t>Engineer-in-charge's decision shall be final and binding on the contractor regarding clarifications of items in this schedule with respect to the other sections of the Contract.</t>
  </si>
  <si>
    <t>It may be noted that the total work or any part / parts of the same may be awarded as mentioned in this schedule of items.</t>
  </si>
  <si>
    <t>The door size mentioned is the overall opening size</t>
  </si>
  <si>
    <t>Rates for all exposed T.W. members and lipping shall include cost of melamine finish.</t>
  </si>
  <si>
    <t>The rate of all units to be inclusive of matched locks for individual work space every drawer and shutter to be provided with locks of approved make</t>
  </si>
  <si>
    <t xml:space="preserve">The abbreviations  used  in  the  Specification  and  Bill of Quantities shall be read as follows : </t>
  </si>
  <si>
    <t xml:space="preserve">IS :- Indian Standard        </t>
  </si>
  <si>
    <t>A.S.T.M :- American Society for Testing and Materials</t>
  </si>
  <si>
    <t>A.W.S :- American Welding Society</t>
  </si>
  <si>
    <t xml:space="preserve">MM or mm :- Millimetre /s       </t>
  </si>
  <si>
    <t xml:space="preserve">CM and cm :- Centimetre /s         </t>
  </si>
  <si>
    <t xml:space="preserve">RM (rm) / RMT (Rmt) :- Running metre /s      </t>
  </si>
  <si>
    <t xml:space="preserve">KG (kg) :- Kilogram /s            </t>
  </si>
  <si>
    <t>Tonne/t/MT :- Metric ton/s  (1000 Kilogram's)</t>
  </si>
  <si>
    <t xml:space="preserve">Dia. :- Diameter     </t>
  </si>
  <si>
    <t xml:space="preserve">Sqm :- Square metre     </t>
  </si>
  <si>
    <t xml:space="preserve">Cum:- Cubic metre   </t>
  </si>
  <si>
    <t xml:space="preserve">No.:- Number/s </t>
  </si>
  <si>
    <t xml:space="preserve">Qty.:- Quantity     </t>
  </si>
  <si>
    <t xml:space="preserve">L.S :- Lump sum.      </t>
  </si>
  <si>
    <t>QRO:- Quote rate only.</t>
  </si>
  <si>
    <t xml:space="preserve">Drg. No. :- Drawing number       </t>
  </si>
  <si>
    <t>PCC:- Plain Cement Concrete</t>
  </si>
  <si>
    <t>RCC:- Reinforced cement concrete</t>
  </si>
  <si>
    <t>HSD:- High Yield strength Deformed bars.</t>
  </si>
  <si>
    <t>MS:- Mild Steel</t>
  </si>
  <si>
    <t>1) Control joints to be incorporated wherever the length of the partitions is more than 10m.</t>
  </si>
  <si>
    <t>2) All GI steel to be marked with "GYPSTEEL" which is a standard hologram of India gypsum.</t>
  </si>
  <si>
    <t xml:space="preserve">3) The rate to be inclusive of additional frame work for white boards, panelboards, over head storages, counter fixing. </t>
  </si>
  <si>
    <t>4) Angle beads have to be used at the external angles to get straight line and finish and protection from impacts.</t>
  </si>
  <si>
    <t>5) Edge beads have to be used to protect the exposed edges of Gypboard. The edges can be at the opening for doors, windows, glazing, etc or any other exposed edges.</t>
  </si>
  <si>
    <t xml:space="preserve">6) For all full height partitions mode of measurement will be up to False ceilings. </t>
  </si>
  <si>
    <t xml:space="preserve">Framework </t>
  </si>
  <si>
    <t>Providing and fixing of Gypsteel® Ultra stud partition formed of 48mm Gypsteel® Ultra studs (0.55mm thick having one flange of 34mm and another flange of 36mm made of GI Steel) placed at 610mm centre to centre in 50mm Gypsteel® Ultra floor and ceiling channel (0.55mm thick have equal flanges of 32mm made of GI steel) with joints staggered to avoid leakage through joints. A fixing channel of 99mm width (0.9mm thick having two flanges of 9.5mm each) has to be provided at the horizontal joints of the two boards</t>
  </si>
  <si>
    <t>Provide 19mm thick ply fixed to the screeded flooring on which GI channels of size as per details to be fixed. GI ultrastuds to be then fixed on GI Boxing.(if necessary as per site conditions)</t>
  </si>
  <si>
    <t>Cladding</t>
  </si>
  <si>
    <t>Finishes</t>
  </si>
  <si>
    <t>Special Provisions</t>
  </si>
  <si>
    <t>A) Contractor to make provision for all electrical/networking boxes and to provide dia cut-outs as required. Electrical/Network boxes /other services to be provided  at desired height and location as indicated in the drawing.</t>
  </si>
  <si>
    <t>B) All junctions between materials, columns, walls, etc to have necessary groove with Aluminium `L' angle as per details</t>
  </si>
  <si>
    <t>C) All exposed edges / corners/ grooves  to have  proprietary  corner / edge  bead sections/channels  as per Architect's instructions</t>
  </si>
  <si>
    <t>D) All exposed gyp board edges to be fixed with Beadex self adhesive</t>
  </si>
  <si>
    <t>E) At all locations where services are penetrating the partition above false ceiling to have salwood frame work around the duct/cable tray/pipe and the gaps between the frame work and service to be filled with appropriate fire stop material as directed</t>
  </si>
  <si>
    <t>The framework to be cladded on both sides (till the false ceiling) with one layer of 19mm thk Ply board fixed with necessary screws.</t>
  </si>
  <si>
    <t>PARTITIONS &amp; ASSOCIATED WORKS</t>
  </si>
  <si>
    <t>Providing and fixing 100mm high laminate skirting on wall formed out of 12mm thk commercial ply and finished with laminate of approved shade. To have necessary groove painted to approved colour as per details. Rate should include wall chipping, plastering, punning  &amp; necessary 'C' channels.</t>
  </si>
  <si>
    <r>
      <t xml:space="preserve">Providing and fixing of matt natural anodised skirting profile of </t>
    </r>
    <r>
      <rPr>
        <sz val="11"/>
        <rFont val="Arial"/>
        <family val="2"/>
      </rPr>
      <t>100mm height inclusive of all accessories and installation as per the manufacturers specifications. Rate should include  preparation of surface. The skirting shall be fixed as per details &amp; Architects instructions. Rate should include wall chipping, plastering.</t>
    </r>
  </si>
  <si>
    <t>PANELING WORKS</t>
  </si>
  <si>
    <t>Laminate Skirting - 100mm HT - on wall / furniure</t>
  </si>
  <si>
    <t>Contractor to make provision for all electrical/networking boxes and to provide 30mm dia cut-outs as required. Electrical/Network boxes /other services to be provided  at desired height and location as indicated in the drawing.</t>
  </si>
  <si>
    <t>All exposed edges / corners/ grooves  to have  proprietary  corner / edge  bead sections/channels  as per Architect's instructions</t>
  </si>
  <si>
    <t>Contractor to make provision for all gas lines/electrical/networking boxes and to provide 30mm dia cut-outs as required. Gas Outlets / Electrical/Network boxes /other services to be provided  at desired height and location as indicated in the drawing.</t>
  </si>
  <si>
    <t>Laminate paneling - 100mm THK(with spacers) (ICU / Chemotherapy / Single Room / General Ward)</t>
  </si>
  <si>
    <t>Laminate paneling  (direct on wall)</t>
  </si>
  <si>
    <t>Providing and fixing softboard panelling  made of 12mm ply cladded with 12mm thick Sitatex board / equivalent and finished with approved fabric. Basic cost of fabric @ Rs.150/- Meter. Edges to have angles over which fabric to be taken. Rate to include necessary boxing as per details.</t>
  </si>
  <si>
    <t>Softboard panelling (Nurse Station)</t>
  </si>
  <si>
    <t>Colour Frost film</t>
  </si>
  <si>
    <t>Roller Blinds</t>
  </si>
  <si>
    <t>WALL FINISHING WORKS</t>
  </si>
  <si>
    <t>FALSE CEILING &amp; ASSOCIATED WORKS</t>
  </si>
  <si>
    <t>BUILT-IN FURNITURE WORKS</t>
  </si>
  <si>
    <t>MISCELLANEOUS WORKS</t>
  </si>
  <si>
    <t>Transition Profile:</t>
  </si>
  <si>
    <t>Mirror  - Consultation Room</t>
  </si>
  <si>
    <t xml:space="preserve">Providing and fixing 6mm mirror with 12mmply backing of size 600mm x 1200mm of approved make, fixed with screws as per details, all complete. </t>
  </si>
  <si>
    <t>LS</t>
  </si>
  <si>
    <t>Light Fixtures:</t>
  </si>
  <si>
    <t>NOs</t>
  </si>
  <si>
    <t>A) Reception SS Logo + Lettering fixed on wall / paneling</t>
  </si>
  <si>
    <t>B) SS Signage (Radiotherapy / Emergency)</t>
  </si>
  <si>
    <t>C) Lift Lobby Floor Indication SS Signage</t>
  </si>
  <si>
    <t>SS Signage:</t>
  </si>
  <si>
    <t>Artefacts / Artist's Painting</t>
  </si>
  <si>
    <t>Aluminium suspended Curtain Tracks</t>
  </si>
  <si>
    <t>Aluminium ceiling recessed curtain tracks</t>
  </si>
  <si>
    <t>Supply &amp; Fixing of ceiling recessed aluminium track of specified make and finish as per drawing, with necessary support from true ceiling and including finishing of respective grid/metal/gypsum ceiling all complete.</t>
  </si>
  <si>
    <t>Supply &amp; Fixing of Suspended aluminium Tracks of specified make and finish as per drawing, from true ceiling with necessary rods support and including finishing of respective grid/metal/gypsum ceiling all complete.</t>
  </si>
  <si>
    <t>Supply and Fixing of Curtains of Specified Quality and make, onto Tracks, all complete.</t>
  </si>
  <si>
    <t>Feature Wall - 01 (OPD Lounge)</t>
  </si>
  <si>
    <t>Feature Wall - 02 (IPD Lounge)</t>
  </si>
  <si>
    <t>D) Cafeteria Pendant Lights</t>
  </si>
  <si>
    <t xml:space="preserve">Note : Marking of Electrical , Fire Alarm &amp; Air-conditioning &amp; co-ordination with marking of fixtures to be considered. </t>
  </si>
  <si>
    <t>Note: Measurement to be along the horizontal surface of the ceiling and the verticals shall be included in arriving at cost.</t>
  </si>
  <si>
    <t>Rate quoted to include vertical drops and coves of 150mm and all cut-outs required for light fixtures, smoke detectors and other services cut-outs complete as directed by Architect.</t>
  </si>
  <si>
    <t>Full Height Storage Unit (LINAC)</t>
  </si>
  <si>
    <t>Providing  dadoing  with Pre-polished  Granite   of approved colour, make and size  set in CM 1:4, 18mm thick backing, cement slurry, pointing with  tinted  white cement to match the  colour of  stone.  The rate to include for fixing the granite on to the wall as per pattern directed by the Architects,  including curing, acid   wash   etc.,  complete. (Basic rate Rs 1500 sqm)</t>
  </si>
  <si>
    <t>Granite Threshold - 200mm~300mm thk (as per drawing)</t>
  </si>
  <si>
    <t>Providing  and Laying  with Pre-polished  Granite   of approved colour, make and size  set in CM 1:4, 18mm thick backing, cement slurry, pointing with  tinted  white cement to match the  colour of  stone along door openings.  The rate to include for fixing the granite on to the floor as per pattern directed by the Architects,  including curing, acid   wash   etc.,  complete. (Basic rate Rs 1500 sqm)</t>
  </si>
  <si>
    <t>Providing  dadoing  with Pre-polished  Granite   of approved colour, make and size  set in CM 1:4, 18mm thick backing, cement slurry, pointing with  tinted  white cement to match the  colour of  stone along service counter openings.  The rate to include for fixing the granite on to the wall as per pattern directed by the Architects,  including curing, acid   wash   etc.,  complete. (Basic rate Rs 1500 sqm)</t>
  </si>
  <si>
    <t>Finished with 1mm thk laminate (anti microbial) and edges with SS T-Profile</t>
  </si>
  <si>
    <t>Providing and fixing of  pelmet made of 19mm commercial ply finished with laminate of approved shade as per details and Architect's instructions. Pelmet to the fixed to the true ceiling/closest structural support with aluminium supports as per directions. Rate to include necessary cutouts to accommodate AC grills, Electrical cutouts as per details. To have necessary grooves and to be fixed with necessary sealant as per architects instructions. Pelmet to accomodate blinds as per details. Neat joint to be achieved between the Gyp ceiling and the Pelmet.</t>
  </si>
  <si>
    <t>Providing &amp; fixing full height storages depth of 450mm, 2300mm height part) and 750mm (part) all as per architectural detail drawings, with carcass to be of 22mm thk comercial ply and shutters of 25thk commercial ply finished with Laminate inside &amp; outside with factory fit edge banding. Storage to have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</si>
  <si>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(A) Average thickness: 12mm.</t>
  </si>
  <si>
    <t>(B) Average thickness: 19mm.</t>
  </si>
  <si>
    <t>Providing and dadoing of first quality vitrified tile skirting on wall of approved colour and make and size (600mmx600mm) as per design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Rs.400/- per sq.m.</t>
  </si>
  <si>
    <t>Granite Architrave / Jamb - 300mm thk (Lift Lobby / Cafeteria)</t>
  </si>
  <si>
    <t>Providing and dadoing of first quality vitrified tile skirting on wall of approved colour and make and size as per detail drawing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Rs.1000/- per sq.m.</t>
  </si>
  <si>
    <t>Floor Mat</t>
  </si>
  <si>
    <t>Providing &amp; laying floor mat make 3M; model: second  stage , Nomad 7150 colour : Grey  basic rate 4520/-</t>
  </si>
  <si>
    <t>Providing and Fixing Full HT 100mm thk Partition W/ MR Grade Gypsum on both sides  - GI Frame without Insultion (Rate not to include above ceiling partition)without insulation - Partition from Finished flooring level till false ceiling level - (ICU / Chemotherapy Wash Basin Partition Walls)</t>
  </si>
  <si>
    <t>Provide an additional Aluminium Box Section of size 50mm x 100mm as spacer at the true ceiling level of 2.5mm thk and sub frames for doors and glazed openings while fixing the frame work as per details</t>
  </si>
  <si>
    <t xml:space="preserve">The framework to be cladded on both sides (till the false ceiling) with two layers of 12.5 mm thk tapered edge Moisture Resistant gypsum board (IS-2095/1982) in line and level screw fixed with 25mm &amp; 35mm drywall screws @ 300mm c/c with staggered joints to avoid leakage through joints and finished with proprietary supplied jointing tape and compound as per manufacturer's specification. Joints to be sand papered to achieve a smooth and seamless finish. Care must be taken that the plasterboards are raised 3mm from the floor and in this gap, chauking compound is injected, for successive layers and similarly for the true ceiling channel. Gypsum partition to be installed as per India Gypsum / Gyproc or equallent specifications. </t>
  </si>
  <si>
    <t>Partly to be formed of 2.5mm thk aluminium box sections of size 50x75mm, placed @ 600mm c/c  both horizontally and vertically fixed to the screeded flooring and to the false ceiling.
Partly to be formed of 18x100mm thk aluminium extruded sections.</t>
  </si>
  <si>
    <t>Provide an additional aluminium member of 50mm x 75mm as spacer at the true ceiling level and sub frames for doors and glazed openings while fixing the frame work as per details</t>
  </si>
  <si>
    <t xml:space="preserve">Modular Aluminium Skirting - 100mm HT (Bottomline make) </t>
  </si>
  <si>
    <t>Stone Veneer panelling  (with spacers) (Reception / Help Desk / Radiotherapy Backdrops)</t>
  </si>
  <si>
    <t>Special note : Provide 50x75mm aluminium box section with 2.5mm thickness - framework spacers as required as per details</t>
  </si>
  <si>
    <t xml:space="preserve">Providing and fixing in proper line and level, 12mm PLY backing with 6mm thick MDF over of approved make and sample on to aluminium framework using aluminium box section of size 50mmx75mm and thickness 2.5mm by means of approved  screws/nails. The MDF surface finished in sunboard &amp; to be ready to take vinyl graphics. </t>
  </si>
  <si>
    <t>Providing and Fixing 6mm flexi-ply frame work on column with aluminium framework up to 3150mm and finished it with approved laminate to be fixed.</t>
  </si>
  <si>
    <t>Special note : Provide BWR ply and aluminium box section of size 50x75mm 2.5mm gauge framework at a spacing of 600mm x 600mm  as required as per details</t>
  </si>
  <si>
    <t>Providing and Fixing BWR ply on aluminium frame work using 50x75mm 2.5mm guage aluminium box section on Wall up to 3150mm and finished it with approved 6mm Mirror from floor upto bottom of the ceiling, sizing all as per drawing, with necessary hardware, adhesives, all complete</t>
  </si>
  <si>
    <t>Designer Gypboard ceiling Drops</t>
  </si>
  <si>
    <t>Rmt</t>
  </si>
  <si>
    <t>Making 75mm x 100mm cove as/detail in gypboard and POP including plastic emulsion paint matching with gyp ceiling as per architect's approval.. The rate shall be inclusive of necessary framework, making cutout for light fixtures, bulkheads, internal &amp; external vertical facia etc. complete. Cove section includes exposed L-Shaped gyp work.</t>
  </si>
  <si>
    <t>Cove in Gypsum</t>
  </si>
  <si>
    <t>Providing &amp; Fixing 6mm thk Lacquered Glass (Saint Gobain) on over the plywood backing. Cost to include Adhesive: Clear Neutral Silicon of make GE winsil 20 / silpruf or DOW CORNING 789/995; Procedure: Apply all along the periphery &amp; Horizontal lines @ 50mm c/c across the full surface on the backing ply, of required strength to hold the glass safely. Glass shall be precisely cut to size &amp; edges to be machine polished. Cost to include 12mm Plywood backing with antitermite treatment and Bottomline; coner guard as per drawing with 3M double side tape and hat chanel of 5 - 10mm as per drawing. Rate to be inclusive of wastage. color as per architects design.</t>
  </si>
  <si>
    <t>&gt;Providing &amp; fixing Roller blinds confirming to specifications, including spring mechanism
&gt;The Drive units -Shall be of moulded plastic with rectangular support pin and inserted into the tube end .It shall be driven by a ball chain pulley with ball chain and can be positioned at right hand or left hand side of the shade.The shade when lowering or raising ,shall be automatically locked in position upon release  of the ball chain by means of built in friction lock.
&gt;End Plug-Shall be moulded of plastic with alocation pin .The plug shall be inserted into tube end.(Opposite to drive unit)
&gt;Support Brackets-Shall be of zinc plated steel &amp;  provided with moulded plastic covers and used in right hand or left hand positions differentiated by the  acceptance of the rectangular drive unit support or the round idler plug pin.
&gt;Bottom Rails-Shall be stiffening element inserted into abottom rod pocket.The material  may be timber ,PVC covered steel tube or VB bottom rail.
&gt;Ball Chain -Shall be 2mm diameter  cord with  4.5mm diameter acetal balls moulded co-axially to it on 6mm pitch to form a endless ball chain .It is used for raising or lowering action of the shades.
&gt;Fabric
1) Basic material -100% antimicrobial - polyster  - trnsculent 
2) fabric weight -170g/sqm 
3) Thickness -4mm  
5) Finishing -Double side vinyl acetate, pigment coated
&gt;Light Fitness -Confirming to DIN54004/DIN EN  ISO 105-B02&gt;/5-6
&gt;Shrinkage % ge-Confirming  DIN 53892 B2 &lt;0.5%
&gt; 1% Perforation factor - (Code- Solaric Fabric Panel-1%-Sol Series-001)</t>
  </si>
  <si>
    <t>Mesh top Anti-Microbial Fabric Curtains</t>
  </si>
  <si>
    <t xml:space="preserve">Providing &amp; fixing MS SUPPORTS in 50mm X 50mm MS angle with base plate &amp; anchor bolts for digital internal display board finished with approved paint to for specific Model of LED as per architect's specification, all complete.. </t>
  </si>
  <si>
    <t>Display Boards / LED TV Supports: (Reception / Waiting Areas / Wards / Single Rooms)</t>
  </si>
  <si>
    <t xml:space="preserve">Providing and fixing Matt anodised Aluminium Transition profile for carpet / vinyl / epoxy to any other flooring : 3mm thk. 20mm high, of approved make.
Location :- At Junctions of Different types Flooring </t>
  </si>
  <si>
    <t>Supply and installation of  50mm Dia Wall or Floor mounted Rail system (as per site condition) on columns of 304 grade steel as directed of approved make - Gradus or Equallent.</t>
  </si>
  <si>
    <t>SS Glazed Railing ( OPD &amp; IPD Waiting feature wall)</t>
  </si>
  <si>
    <t>450x600x450mm, made of BWR ply with 1mm laminate finish outside and 0.8mm inside, design as per architects detail drawings, to place potted plants of height of about - 1050mm to 750mm, Pebbles- cost inclusive of pebbels of approved colour - Grey, white, black. Sizes variyying from 25mm to 50mm. Basic cost 25 kg bags - 2500.</t>
  </si>
  <si>
    <t>Planter box: (excluding potted plants)</t>
  </si>
  <si>
    <t>Supply and Fixing of SS Glazed Railing (Framelss Glass Fence System - Dormakaba or Equallent) with SS Spigot supports and 10mm Toughened Glazing of 450mm HT and length of 15m and all necessary supports as per drawing / architect's detail, complete.</t>
  </si>
  <si>
    <t>Fabricating and fixing 10900 width x 2700mm HT Feature wall elements all complete  - Stone Veneer with framework and ply backing, CNC Cut Moss strip on wall, vertical laminated HDF boards, vertical duco painted ply boards all as per architect's detail drawing, including Powder coated MS letterings fixed on wall.</t>
  </si>
  <si>
    <t>Fabricating and fixing 10900 width x 2700mm HT Feature wall elements all complete - Gypsum Panel with framework and ply backing and painted finish (rustic grey), and poished bamboo sections of varied height and diameters all as per design, including Powder coated MS letterings fixed on wall, all complete as per architect's drawing</t>
  </si>
  <si>
    <t>Vitrified Tile Dado - 3150mm High (Lift Wall)</t>
  </si>
  <si>
    <t xml:space="preserve">TRAP DOOR: </t>
  </si>
  <si>
    <t>Doctor's Consultation Worktable</t>
  </si>
  <si>
    <t>Storage Unit (Single Room)</t>
  </si>
  <si>
    <r>
      <t>Table Top -</t>
    </r>
    <r>
      <rPr>
        <sz val="12"/>
        <rFont val="Times New Roman"/>
        <family val="1"/>
      </rPr>
      <t xml:space="preserve">Prelam PVC lipping                                                        </t>
    </r>
  </si>
  <si>
    <t>Understructure : Aluminium</t>
  </si>
  <si>
    <r>
      <t xml:space="preserve">RaceWay </t>
    </r>
    <r>
      <rPr>
        <sz val="12"/>
        <rFont val="Times New Roman"/>
        <family val="1"/>
      </rPr>
      <t>- below Table</t>
    </r>
  </si>
  <si>
    <t>Accessories : Mobile Pedestal - 1 No (2 draws ans 1 openable shutter) &amp; Side Storages with shelves with 2 openable shutters, all complete.</t>
  </si>
  <si>
    <t>Cafeteria Cash Counter (Visitor)</t>
  </si>
  <si>
    <t>TV Ledge (Single Room)</t>
  </si>
  <si>
    <t>sqm</t>
  </si>
  <si>
    <t>Plaster of Paris: (Reception)</t>
  </si>
  <si>
    <t>Floor / Wall Rail System ( Circular Columns in Reception / OPD Waiting Feature Wall / IPD Waiting Feature Wall):</t>
  </si>
  <si>
    <t>Laminate paneling  (with spacers) (Nurse's Station, Column Panels, etc)</t>
  </si>
  <si>
    <t>Column Paneling with Mirror (Reception)</t>
  </si>
  <si>
    <t>Column Paneling with Laminate (Curved)(Reception / OPD Waiting)</t>
  </si>
  <si>
    <r>
      <t xml:space="preserve">Pelmet - Size </t>
    </r>
    <r>
      <rPr>
        <sz val="11"/>
        <rFont val="Arial"/>
        <family val="2"/>
      </rPr>
      <t>(150mmX150mm)</t>
    </r>
  </si>
  <si>
    <t>Cafeteria / Pantry L Shaped Service Counter</t>
  </si>
  <si>
    <t>Providing &amp; fixing of 19mm thk granite counter of 600mm depth formed out of 19mm thk BWP ply and cladded with granite with edges as per details. To have storage below counter as per details and to be made of 19mm BWP ply with lipped edges finished with 1mm thk laminate outside and inside to be finished with 0.8mm laminate. Shutters to be post formed laminate.Shutters to be fixed with all necessary accessories like hinges, tower bolts, magnetic catchers, locks, SS handles etc., as directed by architect. Provide adjustable shelves finished with 0.8mm laminate as per details. Also to provide necessary cut outs for fixing of switches, sockets all complete. The cost to include silicon sealent at the edges as per details. Rate to include 150mm granite band above the counter as per details. Cost should include Borer / Antitermite treatment for salwood and plywood. Table Size: 8000mm x 1050mm height x 675mm(depth)</t>
  </si>
  <si>
    <t>E) LED Strip Light</t>
  </si>
  <si>
    <t>A) Reception Table Backdrop Track Lighting Set with 9 Spot Lights</t>
  </si>
  <si>
    <t>B) OPD Waiting Feature Wall Lighting Set (10 Spots)</t>
  </si>
  <si>
    <t>C) IPD Waiting Feature Wall Lighting Set (5 Pendant Light)</t>
  </si>
  <si>
    <t>The Loose Chairs Vendor details are mentioned in description and Fixed Chair deails are mentioned in General Notes of the same.</t>
  </si>
  <si>
    <t xml:space="preserve">LOOSE SEATS </t>
  </si>
  <si>
    <r>
      <rPr>
        <b/>
        <sz val="11"/>
        <color theme="1"/>
        <rFont val="Calibri"/>
        <family val="2"/>
        <scheme val="minor"/>
      </rPr>
      <t>Stainless Steel Tandem Chairs (Reception / Radiotherapy / OPD Waiting / Emergency)</t>
    </r>
    <r>
      <rPr>
        <sz val="11"/>
        <color theme="1"/>
        <rFont val="Calibri"/>
        <family val="2"/>
        <scheme val="minor"/>
      </rPr>
      <t xml:space="preserve">
-Steel Chair with PU Seat in shade as approved by Architect. Make - Amber Furniture or Equallent.</t>
    </r>
  </si>
  <si>
    <t>B) 4S</t>
  </si>
  <si>
    <r>
      <rPr>
        <b/>
        <sz val="11"/>
        <color theme="1"/>
        <rFont val="Calibri"/>
        <family val="2"/>
        <scheme val="minor"/>
      </rPr>
      <t>Loose Chair - 1 (GF Reception/ GF Help Desk / Emergency Desk / Radiotherapy Desk)
Featherlite - Contact - HB</t>
    </r>
    <r>
      <rPr>
        <sz val="11"/>
        <color theme="1"/>
        <rFont val="Calibri"/>
        <family val="2"/>
        <scheme val="minor"/>
      </rPr>
      <t xml:space="preserve">
Single Lock Synchro Mechanism
Reclining is effortless. The single-lock synchro tilt mechanism creates a smooth and balanced feel in the upright and reclined position. Push/Pull the lever in/out to lock/unlock reclining at the upright position.</t>
    </r>
  </si>
  <si>
    <r>
      <rPr>
        <b/>
        <sz val="11"/>
        <color theme="1"/>
        <rFont val="Calibri"/>
        <family val="2"/>
        <scheme val="minor"/>
      </rPr>
      <t xml:space="preserve">Loose Chair - 2 (Nurse's Station Chairs / OPD and IPD Lounge Help Desk Chairs/ ICU Chairs / Chemo Chairs)
Featherlite - Smartmesh (Revolving)
</t>
    </r>
    <r>
      <rPr>
        <sz val="11"/>
        <color theme="1"/>
        <rFont val="Calibri"/>
        <family val="2"/>
        <scheme val="minor"/>
      </rPr>
      <t>Centre Tilt Mechanism
Reclining is effortless. Push/Pull the lever in/out to lock/unlock reclining at the upright position</t>
    </r>
  </si>
  <si>
    <r>
      <t xml:space="preserve">Loose Chair - 3 (Consultation Visitor)
</t>
    </r>
    <r>
      <rPr>
        <sz val="11"/>
        <color theme="1"/>
        <rFont val="Calibri"/>
        <family val="2"/>
        <scheme val="minor"/>
      </rPr>
      <t>Wooden Chair W/ Leatherite Seat Finish. Make - Amber Furniture or Equallent.</t>
    </r>
  </si>
  <si>
    <r>
      <rPr>
        <b/>
        <sz val="11"/>
        <color theme="1"/>
        <rFont val="Calibri"/>
        <family val="2"/>
        <scheme val="minor"/>
      </rPr>
      <t>Loose Chair - 4 (Consultation Doctor chair)
Featherlite - Amaze</t>
    </r>
    <r>
      <rPr>
        <sz val="11"/>
        <color theme="1"/>
        <rFont val="Calibri"/>
        <family val="2"/>
        <scheme val="minor"/>
      </rPr>
      <t xml:space="preserve">
Self Calibrating Mechanism- This mechanism adapts to your weight to offer the optimum resistance without needing manual adjustment.
Multilock Synchro Mechanism - Reclining is effortless. A superior multilock synchro tilt creates a smooth and balanced feel as you move from one position to the next. Push the left-side lever forward/backward to unlock/lock reclining at multiple positions.
Adjustable Lumbar Support - The lumbar support promotes a healthy back posture. Allows for optimal lumbar support position for good back support and blood circulation.Move the lumbar support up/down to find your comfort position.</t>
    </r>
  </si>
  <si>
    <t>Office Tble</t>
  </si>
  <si>
    <t>Lockers</t>
  </si>
  <si>
    <t>Full height storage</t>
  </si>
  <si>
    <t>Lacquered glass panelling  (Reception / Nurse's Station)</t>
  </si>
  <si>
    <t>MDF boxing - Back of Vinyl Graphics (Cafeteria / Single Room / Consultation Room)</t>
  </si>
  <si>
    <t>RM</t>
  </si>
  <si>
    <t>Reception / Help Desk Table  (Type 1)</t>
  </si>
  <si>
    <t>Reception Table / Help Desk  (Type 2)</t>
  </si>
  <si>
    <t>C1</t>
  </si>
  <si>
    <t>C1B</t>
  </si>
  <si>
    <t>C4</t>
  </si>
  <si>
    <t>C5</t>
  </si>
  <si>
    <t>C6</t>
  </si>
  <si>
    <t>C7</t>
  </si>
  <si>
    <t>T1</t>
  </si>
  <si>
    <t>T2</t>
  </si>
  <si>
    <t>Workstation l Shape</t>
  </si>
  <si>
    <t>S1</t>
  </si>
  <si>
    <t>S3</t>
  </si>
  <si>
    <t>S9</t>
  </si>
  <si>
    <t>STEEL RACKS M.S. SLOTTED ANGLE RACK OF SIZE 1800 X 500 X 2100</t>
  </si>
  <si>
    <t>4.02a</t>
  </si>
  <si>
    <t>Plywood paneling with Paint finish</t>
  </si>
  <si>
    <t>7.03a</t>
  </si>
  <si>
    <t>Work counter with Overhead Storage (LINAC CONSOLE)</t>
  </si>
  <si>
    <t>Under Counter Storage Units (All areas)</t>
  </si>
  <si>
    <t>Fabricating and Fixing of 300mm Depth, 1200mm length, MR Ply ledge with 1mm Laminate finish fixed on to wall with necessary screws.</t>
  </si>
  <si>
    <t>Providing and fixing overhead Storage Units  450mm Deep 600mm high of Length as per detailed drawings with carcass and shutters made out of 18 mm thk MR Ply. Shutters to be finished with 1mm thick approved laminate outside and 0.8mm laminate on the inside with 2mm edge banding. Hardware- Lock sets, self-closing hinges, spring loaded shutter latch inside, all cabinet hardware to be of make: Hettich /Ebco.</t>
  </si>
  <si>
    <t>Providing and  keeping in position lockable storage of 600(W), 725mm(H) and length as per detailed drawings with 2 equal shutters and adjustable shelves inside, made of 20mm  MR Ply with 1mm Laminate finish on the outside and 0.8mm laminate finish on the inside, with necessary accessories like locks, SS brush finished handle, hardware etc. grommet holes, all complete, as per architectural detail drawing. Laminate colours as per architect's approval.</t>
  </si>
  <si>
    <t>Over head Storage (All Areas)</t>
  </si>
  <si>
    <t>Providing &amp; fixing Work counter of  3200mm length x 750mm wide x 800mm height all as per architectural detail drawings, with carcass to be of 22mm thk comercial ply and shutters of 25thk commercial ply finished with approved Laminate by Architect inside &amp; outside with factory fit edge banding. With Over head Storage of 450mm width &amp; 800mm height as per detailed drawings with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</si>
  <si>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 xml:space="preserve">Providing best quality below counter storage 850mm high with Aluminium frame with extruded built up sections of wall thickness not less than 2.0mm conforming to IS:733 7 IS:1285 of approved make, joints mitered and joined with Hettich Intermat 9936 fast assembly self closing nickel palted steel hinge inside to the concrete block of 150x100x100mm with the help of 75mm expandable dash fastner. Shutter, backing &amp; Intermediate shelves shall be with Factory made 20mm MR Ply with 1mm Laminate finish on the outside and 0.8mm laminate finish on the inside of Approved make, the cost inclusive of all with necessary accessories like locks, SS brush finished handle, Magnetic catch, Hinges, Screw, hardware etc. grommet holes, all complete, as per architectural detail drawing. Laminate colours as per architect's approval with conveyance and taxes of all materials complete in all respect. </t>
  </si>
  <si>
    <t>Overhead Storage Unit (IPD rooms)</t>
  </si>
  <si>
    <t>Providing and fixing overhead Storage 550mm Deep 600mm high (Length as per Detail design) with carcass and shutters made out of 18 mm thk MR Ply. Shutters to be finished with 1mm thick approved laminate outside and 0.8mm laminate finish on the  inside, with 2mm edge banding. Hardware- Lock sets, self-closing hinges, spring loaded shutter latch inside, all cabinet hardware to be of make: Hettich /Ebco.</t>
  </si>
  <si>
    <t>Artwork - 2 (Bamboo) 1000x600mm</t>
  </si>
  <si>
    <t>Artwork - 1  - 1000x1200mm</t>
  </si>
  <si>
    <t>Artwork - 2 (Artist's Painting- Printed on Canvas) (LINAC / Consultation Room) - 600X600MM</t>
  </si>
  <si>
    <t xml:space="preserve">Providing and supplying M.S Slotted angle racks of size 1800mm x 500mm x 2100mm (Ht) of approved make, with powder coated finished (50 microns thickness) MS slotted angle framework of necessary sections. 5mos. of racks shall be made out of CRCA sheets with necessary frames and with powder coated finish (50 microns thickness), fixed onto the framework. For a load capacity of upto 50kg per rack. Rate shall include all necessary fittings &amp; hardware etc all complete for the item. </t>
  </si>
  <si>
    <t>Providing and supplying steel single Tower Locker Cabinets of approved make &amp; model with in-built Locks having dimension of 1800mm H x460mm D x390mm W made of 0.8mm thick CRCA sheet duly powder coated to thicknees of 40-60 micron. Each vertical unit has SIX Nos Locker unit. Each unit has independent door with concealed hinges and 7 lever cam look and label holder the product has leveler for good ground support. All the components are finished 40 to 50 microns thick epoxy polyester powder coating oven baked at 180to 200 deg.C. The above furniture should be as per specification and sample approved by client.</t>
  </si>
  <si>
    <t>Ledges in Niche (In Hostel rooms - Front Elevation External walls)</t>
  </si>
  <si>
    <t>Providing and fixing Ledges 5nos. in row @ 400mm spacing,  each of size 350mm Deep 650mm length (Length as per Detail design) in existing masonry niche, with carcass made out of 25 mm thk MR Ply, finished with 1mm thick laminate of approved shade with factory fit edge banding. Rate shall include all concealed hardware fitting and fixing in place all complete as per detail drawings. Hardware make : Hettcih / Ebco or equivalent</t>
  </si>
  <si>
    <t>Nos.</t>
  </si>
  <si>
    <t>The worktop is made of 25mm thick prelaminated particle board with 2mm thick PVC Lipping on the edges. The worktop is supported on loop shape Metal Legs 50mm x50mm powder coated understructure with laminate panel.  Side Storage body is a combination of 3 drawer pedestal unit and a hinged door unit and is s made of 18mm thick pre laminated partical Board conforming to IS:12823 and is hinged door unit . The back of the unit is made from 18mm prelaminated board.  All the exposed edges are with 2mm PVC egde approved make banding and sealed edges are with 0.8mm thick PVC approved make edge banding. The top side and hinged shutters are sealed with 2mm thick PVC edge banding. Back the unit are assembled by knock down fitting such as Minifix and Dowels. All the hardware and Hinges are from Hettich/Ebco.Warranty 5 years.</t>
  </si>
  <si>
    <t>Providing and placing prelaminated particle board storage of size 900mm (L) x 450mm(W) x 2100mm (ht) with 2 eq. openable doors. Prelaminated ply board of 19mm thick as a storage unit on both sides, top &amp; bottom panel with 25mm thk. pre laminated ply board as intermediate shelves of 6 Nos at Equal Distance with necessary support to hold the shelf and  with openable dual shutter  with 19mm thk prelaminated ply board  with necessary hardware like Lock, Handle , Towerbolt etc. All the exposed edges are with 2mm PVC egde approved make banding and sealed edges are with 0.8mm thick PVC approved make edge banding.  The top side and hinged shutters are sealed with 2mm thick PVC edge banding. The unit are assembled by kaack down fittings such as Minifix and Dowels. All the hardware and hinges are from Hettich/Ebco. Storage has Brushed SS finish handles and lock.  Warranty 5 years.</t>
  </si>
  <si>
    <t>White Board (Nurse Station)</t>
  </si>
  <si>
    <t>Providing and fixing White board (writing boards) of size 1000mm x 750mm at Nurses stations, fixed onto the walls with necessary screws and fittings all inclusive. Rate to include necessary boxing as per details.</t>
  </si>
  <si>
    <t>OTHERS (TABLES &amp; STORAGES)</t>
  </si>
  <si>
    <r>
      <rPr>
        <b/>
        <u/>
        <sz val="11"/>
        <rFont val="Calibri"/>
        <family val="2"/>
        <scheme val="minor"/>
      </rPr>
      <t xml:space="preserve">NOTE: </t>
    </r>
    <r>
      <rPr>
        <sz val="11"/>
        <rFont val="Calibri"/>
        <family val="2"/>
        <scheme val="minor"/>
      </rPr>
      <t xml:space="preserve">(Applicable to all items from Item no - 3.01 to 310) : Aluminium box section to be provided whereever required for extra support to fix aluminium skirting, doors, storages, writing boards, glass boards, softboards, projection screens, LCD, Plasma, paintings, artefacts, display, light fixtures, niches, glazed partition, mirrors, reader panel as per architects instructions. Rooms with LCD mounts to have sufficient aluminium box section framework &amp; plywood support to house the bracket / mount. The partition cost should include Borer / Antitermite treatment for salwood and plywood as per architects instructions and dwg. Also cost to inlclude making cut outs for AC ducts / Electrical works / Security systems / other services works / Switches / Sockets etc., complete. Wherever required by contractors and on completion of ducting, wiring work, the opening / cutouts to be closed as not to allow any transmission of sound or air as per architect's / PM's instructions. 
</t>
    </r>
  </si>
  <si>
    <r>
      <rPr>
        <b/>
        <sz val="11"/>
        <rFont val="Calibri"/>
        <family val="2"/>
        <scheme val="minor"/>
      </rPr>
      <t>Moisture Resistant Gypsum</t>
    </r>
    <r>
      <rPr>
        <sz val="11"/>
        <rFont val="Calibri"/>
        <family val="2"/>
        <scheme val="minor"/>
      </rPr>
      <t xml:space="preserve"> surface till the false ceiling - Providing and applying three coats of </t>
    </r>
    <r>
      <rPr>
        <b/>
        <sz val="11"/>
        <rFont val="Calibri"/>
        <family val="2"/>
        <scheme val="minor"/>
      </rPr>
      <t xml:space="preserve">Anti-microbial Luster enamel paint </t>
    </r>
    <r>
      <rPr>
        <sz val="11"/>
        <rFont val="Calibri"/>
        <family val="2"/>
        <scheme val="minor"/>
      </rPr>
      <t>of desired shade, of approved make or equivalent on internal wall surfaces wherever required at all heights to give an even and uniform shade, applied over 2 coats of primer and putty of approved make as per manufacturer specification fully to give a smooth and even surface including thoroughly brushing the surface free from water / mortar dropping and other foreign matter and sand papered smooth, complete per manufacturers specifications and as directed.</t>
    </r>
  </si>
  <si>
    <r>
      <t>Providing and fixing full height 100mm thick Partition</t>
    </r>
    <r>
      <rPr>
        <sz val="11"/>
        <rFont val="Calibri"/>
        <family val="2"/>
        <scheme val="minor"/>
      </rPr>
      <t xml:space="preserve"> with Framework using 2.5mm thk Aluminium box section of size 50x75mm for Part Partition with 19mm BWR ply on both the sides and finished with laminate on the sides and Part glazed partition comprising of 10mm thk tempered edge polished glass using partition framing system; </t>
    </r>
    <r>
      <rPr>
        <b/>
        <sz val="11"/>
        <rFont val="Calibri"/>
        <family val="2"/>
        <scheme val="minor"/>
      </rPr>
      <t>18mm x 100mm aluminium extruded sections</t>
    </r>
    <r>
      <rPr>
        <sz val="11"/>
        <rFont val="Calibri"/>
        <family val="2"/>
        <scheme val="minor"/>
      </rPr>
      <t xml:space="preserve"> on all sides of the glazed partition as per detail drawings &amp; design. Glass shall be securely fixed to the frames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upto 2400 / 2550 mm based on location in single piece. Mode of measurement: Only visible area of the partition below false ceiling shall be measured and paid for.</t>
    </r>
    <r>
      <rPr>
        <b/>
        <sz val="11"/>
        <rFont val="Calibri"/>
        <family val="2"/>
        <scheme val="minor"/>
      </rPr>
      <t xml:space="preserve"> (ICU / General Ward)</t>
    </r>
  </si>
  <si>
    <r>
      <t xml:space="preserve">Providing and Fixing Low HT 100mm thk Partition W/ Moisture Resistant Gypsum inclusive of paint finish on both sides </t>
    </r>
    <r>
      <rPr>
        <sz val="11"/>
        <rFont val="Calibri"/>
        <family val="2"/>
        <scheme val="minor"/>
      </rPr>
      <t xml:space="preserve"> - GI Frame without Insultion (Rate not to include above ceiling partition)without insulation - Partition from Finished flooring level till 1200mm level - top finished with T.W. Beading of size 100mm x 20mm in PU Painted finish</t>
    </r>
    <r>
      <rPr>
        <b/>
        <sz val="11"/>
        <rFont val="Calibri"/>
        <family val="2"/>
        <scheme val="minor"/>
      </rPr>
      <t xml:space="preserve"> (Cafeteria)</t>
    </r>
  </si>
  <si>
    <r>
      <t>Fabricating and fixing of 12mm</t>
    </r>
    <r>
      <rPr>
        <sz val="11"/>
        <rFont val="Arial"/>
        <family val="2"/>
      </rPr>
      <t xml:space="preserve"> BWR ply onto the existing wall surface by means of approved wooden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</si>
  <si>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onto framework using 2.5mm thk aluminium box section of size 50mm x 75mm on the existing wall surface by means of approved screws/nails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</si>
  <si>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Framework using 2.5mm thk 50x75mm aluminium box section framework on the existing wall surface by means of approved  screws/nails with LEAD Protective Lining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</si>
  <si>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aluminium framework of with aluminium box sections of size 50x75mm and thickness 2.5mm for depth of 100mm on the existing wall surface by means of approved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</si>
  <si>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boxing onto aluminium framework using 2.5mm thk 50x75 aluminium box section on the existing wall surface by means of approved  screws/nails and to be finished with approved stone veneer. To have necessary grooves as per details and cost to include CNC cut "moss inlay" and cove lights as per detail drawings. To be in proper line and level as per architects instructions, all complete.</t>
    </r>
  </si>
  <si>
    <r>
      <t>ACRYLIC EMULSION PAINTING:</t>
    </r>
    <r>
      <rPr>
        <sz val="12"/>
        <rFont val="Calibri"/>
        <family val="2"/>
        <scheme val="minor"/>
      </rPr>
      <t xml:space="preserve"> (Stencil Type - 1 - Leaf Strip Pattern) (Emergency / Radiotherapy / ICU / Chemo / Cafeteria / Single Room)</t>
    </r>
  </si>
  <si>
    <r>
      <t>ACRYLIC EMULSION PAINTING:</t>
    </r>
    <r>
      <rPr>
        <sz val="12"/>
        <rFont val="Calibri"/>
        <family val="2"/>
        <scheme val="minor"/>
      </rPr>
      <t xml:space="preserve"> (Stencil Type - 2 - Leaf Pattern) (Single Room)</t>
    </r>
  </si>
  <si>
    <r>
      <t>ACRYLIC EMULSION PAINTING:</t>
    </r>
    <r>
      <rPr>
        <sz val="12"/>
        <rFont val="Calibri"/>
        <family val="2"/>
        <scheme val="minor"/>
      </rPr>
      <t xml:space="preserve"> (Stencil Type - 3) (Reception / Emergency / LINAC / Radiotherapy / Cafeteria / OPD Waiting / IPD Waiting / OPD Corridor / ICU / Chemotherapy )</t>
    </r>
  </si>
  <si>
    <r>
      <t xml:space="preserve">P&amp;F 12 mm thk MR Gypsum board false ceiling </t>
    </r>
    <r>
      <rPr>
        <sz val="11"/>
        <rFont val="Calibri"/>
        <family val="2"/>
        <scheme val="minor"/>
      </rPr>
      <t xml:space="preserve">to G.I. ultra studs in perfect level.  Necessary offsets and grooves  to be provided  at the junction of ceiling &amp; walls/columns/partitions etc., Cut out for light fittings A/C grills etc. Rate to include providing &amp; fixing of necessary G.I./wooden/MS frame supports for the above fixtures &amp; additional suspenders using metal dash fasteners for suspension &amp; ceeiling in AC duct area as per architects instructions. G.I.frame to consist of proprietary supplied frames &amp; as per manufacturers recommendations suspended from dash fastners anchored to structural slab by  means of G.I.angles. Gypsum board fixed with proprietary supplied fixing devices &amp; finished.The joint between the sheets of plasterboard are to be covered with jointing paper tape and flushed with UB 888 (all purposes jointing compound) to provide a smooth durable and professional finish. Suspension points and clips shall be able to take a minimum safe load of 50 kgs. including making grooves at the junction of ceiling &amp; walls/columns/partitions etc.  </t>
    </r>
    <r>
      <rPr>
        <b/>
        <sz val="11"/>
        <rFont val="Calibri"/>
        <family val="2"/>
        <scheme val="minor"/>
      </rPr>
      <t>( GI Section - Ultrabrand from Saint Gobain)</t>
    </r>
  </si>
  <si>
    <t>Cutouts for light fittings, A/C grills etc. to be left wherever necessary. the ceiling profile shall be as per Architects instructions. The rate shall be inclusive of preparing the surface, providing and applying 2 coats of proper putty and primer and 3 coats of paint, roller applied Acrylic emulsion of approved quality / colour to Architect's approval.All complete including return air slits etc. &amp; A/C boxing wherever indicated.Note : Marking of Electrical , Fire Alarm &amp; Air-conditioning &amp; co-ordination with marking of fixtures to be considered. Gypsum ceiling to be installed as per IGL specifications. Rate to include additional channel supports at the junction of Grid &amp; Gypsum Ceiling.</t>
  </si>
  <si>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 to be finished with 1mm thk antibacterial </t>
    </r>
    <r>
      <rPr>
        <b/>
        <sz val="11"/>
        <rFont val="Calibri"/>
        <family val="2"/>
      </rPr>
      <t>laminate</t>
    </r>
    <r>
      <rPr>
        <sz val="11"/>
        <rFont val="Calibri"/>
        <family val="2"/>
      </rPr>
      <t xml:space="preserve"> </t>
    </r>
    <r>
      <rPr>
        <b/>
        <i/>
        <u/>
        <sz val="11"/>
        <rFont val="Calibri"/>
        <family val="2"/>
      </rPr>
      <t>- 55%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(Table Top and Front Fascia ) all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- 45%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</si>
  <si>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&amp; Table Top ) to be finished with 1mm thk antibacterial </t>
    </r>
    <r>
      <rPr>
        <b/>
        <sz val="11"/>
        <rFont val="Calibri"/>
        <family val="2"/>
      </rPr>
      <t>laminate</t>
    </r>
    <r>
      <rPr>
        <sz val="11"/>
        <rFont val="Calibri"/>
        <family val="2"/>
      </rPr>
      <t xml:space="preserve"> </t>
    </r>
    <r>
      <rPr>
        <b/>
        <i/>
        <u/>
        <sz val="11"/>
        <rFont val="Calibri"/>
        <family val="2"/>
      </rPr>
      <t>- 70%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- 30%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</si>
  <si>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t>A) Supply &amp; Application of Frost/Privacy Film for Glass Partitions .(The successful vendor should submit 10 years Warranty certicate to the clients. Product to be certified by Manufacturer's Representative) (Reception)</t>
  </si>
  <si>
    <t>B) Supply &amp; Application of Frost/Privacy Film for Glass Partitions .(The successful vendor should submit 10 years Warranty certicate to the clients. Product to be certified by Manufacturer's Representative) (ICU)</t>
  </si>
  <si>
    <r>
      <t>Corner Guard:</t>
    </r>
    <r>
      <rPr>
        <sz val="11"/>
        <rFont val="Calibri"/>
        <family val="2"/>
        <scheme val="minor"/>
      </rPr>
      <t xml:space="preserve"> (Wall Tile corners)</t>
    </r>
  </si>
  <si>
    <t>Supply and Fixing :( Brand Euroceil ) ceiling with Stretch ceiling on MS structure fitted to ply boxing with Anchor fastner.  Stretch material Finish :  Translucent PVC Membrane | Color :   Printed (EC1-TR-011) | GE  LED with PCU Charges for Lighting Solutions | CV Dimmer  | Repeater | Circuit Design For Dimmer &amp; Repeater  with Accessories . Size as per detailed dwgs.</t>
  </si>
  <si>
    <t xml:space="preserve">The description of an item shall be deemed to include all preambles, headings, sub-headings and references to other documents.  </t>
  </si>
  <si>
    <t>The scope of work includes preparation of detailed Interior GFC / shop drawings covering all the areas including all furniture layouts, interfacing with base architectural finishing details. These drawings shall be reviewed and approved by the Consuultant for execution at site.</t>
  </si>
  <si>
    <t>The Tenderers are requested to inspect the site and obtain for themselves at their own expense all necessary information and particulars to enable them to submit the tender along with detailed shop drawings.</t>
  </si>
  <si>
    <t>Any debris generated out of the said work may  be cleared on priority basis from the Site. The contractor shall arrange for temporary storage of material at the site, for  hoisting material to the upper floors, for bringing debris and waste down etc.</t>
  </si>
  <si>
    <t>Fabricating and fixing of 12mm BWR ply onto framework using 2.5mm thk aluminium box section of size 50mm x 75mm on the existing wall surface by means of approved screws/nails and to be finished with 2 coat of Acrylic emulsion paint of approved shade over 2 coats of putty neatly finished to get a level surface. Shall be in proper line and level as per architects instructions, all complete.</t>
  </si>
  <si>
    <t>Laminate wall &amp; Ceiling Boxing (Cafeteria)</t>
  </si>
  <si>
    <t>Fabricating and fixing of 12mm BWR ply onto framework using 2.5mm thk aluminium box section of size 50mm x 75mm on the existing wall surface / from structural slab with necessary ceiling supports by means of approved screws/nails / anchor bolts and to be finished with approved 1mm laminate as per detailed drawings. To have necessary grooves as per details. To be in proper line and level as per architects instructions, all complete.</t>
  </si>
  <si>
    <t xml:space="preserve">Wall Vinyl of pattern uniformly as per manufacturers specifications, on wall surface / gypboard partitions /  Gyp panneling. cost includes surface preparation, primer coats, levelling patti  Colours as per architect's detail. Cost to include preparation on the punned surface for receiving the wall paper as per the manufacturer specification. </t>
  </si>
  <si>
    <t xml:space="preserve">Vertical Wall Painting with stencil using emulsion paint of approved shade of pattern uniformly as per manufacturers specifications, on wall surface / gypboard partitions / Gyp panneling and ceiling. cost includes surface preparation, primer coats, levelling patti  Colours as per architect's detail. </t>
  </si>
  <si>
    <t xml:space="preserve">Applying 2 or more finishing coat of emulsion paint of approved shades applied on marking as per stencil evenly with flat roller to give uniform finish a per manufacturers specifications, on texture walls surface, gypboard partitions, Gyp panneling and ceiling. cost includes surface preparation, primer coats, levelling patti  Colours as per architect's selection. </t>
  </si>
  <si>
    <t>Supply and fixing of Luxalon Closed Ceiling System as manufactured by Hunter Douglas Architectural Products or Equallent. The longitudinal panels - 150mm wide and finish as per architect's chioice are clipped on to Rows of 0.6 Fe/0.95 Alu roll formed carrier swith max length of 5000mm . The panels abut each other with a narrow V-groove. Panels can be combined as required in the ceiling. Panels to be manufactured from pre-painted, stove enamelled, alloy HD5050 or equal (according to EN 1396 and ECCA). All panels to be securely clipped to carriers in accordance with manufacturers recommendations, Panels to be joined in length by using the relevant Luxalon splice. Maximum panel length to be 6000 mm. System to include Wall L-panel as per architect's specification option.  The price should include the cost of making any cuts and openings for lights and other fittings, all inclusive.</t>
  </si>
  <si>
    <t>Metal Ceiling (Reception, Cafeteria)</t>
  </si>
  <si>
    <t>Stretch Ceiling (For Radio diagnostic rooms including MRI)</t>
  </si>
  <si>
    <r>
      <t xml:space="preserve">Providing &amp; fixing Saint Gobain / equivalent </t>
    </r>
    <r>
      <rPr>
        <b/>
        <sz val="11"/>
        <rFont val="Calibri"/>
        <family val="2"/>
        <scheme val="minor"/>
      </rPr>
      <t xml:space="preserve">Concealed type trap-doors </t>
    </r>
    <r>
      <rPr>
        <sz val="11"/>
        <rFont val="Calibri"/>
        <family val="2"/>
        <scheme val="minor"/>
      </rPr>
      <t xml:space="preserve">of size as required with PROPRIETARY frame around the same as per details in ceiling as per manufacturer's specifications; finished with paint as directed Gi powder coated. </t>
    </r>
    <r>
      <rPr>
        <b/>
        <sz val="11"/>
        <rFont val="Calibri"/>
        <family val="2"/>
        <scheme val="minor"/>
      </rPr>
      <t>(Sizes 550mmx550mm-minimum , 600mm X1200mm)</t>
    </r>
  </si>
  <si>
    <t>Wall Vinyl graphics (Single Room / Consultation Room / Cafeteria)</t>
  </si>
  <si>
    <t xml:space="preserve">Providing and fixing commercial grade Wall vinyl graphics of approved design / pattern of approved make on to already prepared base with recommended adhesive of approved make  which have 100% washable, scratch resistance, peel proof, and fire retardant properties. </t>
  </si>
  <si>
    <t>Supply and installation of 50mm "L" Stainless Steel angle Matt Anodized in approved finish - Gradus -SSCG5090D/U or Equallent, or Manufactured to match the finish with slot holes @ 300mm c/c, by means of approved screws / double sided tapes or as directed of approved make.</t>
  </si>
  <si>
    <t>Consultation room - Wash Basin counter</t>
  </si>
  <si>
    <t>Providing and fixing Acrylic solid surface Wash basin counter of size 600mm x 600mm with below counter storage cabinet 450mm high to conceal the under counter Wash basin; cabinet made out of necessary aluminium frame and MR ply woord finished with 1mm thk laminate of approved shade and make. Includes providing all necessary provisions to neatly fix the sanitary &amp; cp fittings,  hardwares - hinges, profile handles etc. all complete to give finished product as directed by the Architect. Solid surface shall be of approved make - Corian or equivalent. The cost to include silicon sealant at the edges as per detail. Cost should include Borer / Antitermite treatment for  plywood.</t>
  </si>
  <si>
    <t>Laminate paneling - Min. 75 Thickness to conceal existing conduits (with spacers) (LINAC)</t>
  </si>
  <si>
    <t xml:space="preserve">-do- of size 1200mm x 1200mm </t>
  </si>
  <si>
    <r>
      <t xml:space="preserve">Fabricating and fixing  Glazed Partition </t>
    </r>
    <r>
      <rPr>
        <sz val="11"/>
        <rFont val="Calibri"/>
        <family val="2"/>
        <scheme val="minor"/>
      </rPr>
      <t>comprising of 10mm thk toughened glass with polished edge and using SS pedestals of size 50 x50mm &amp; necessary patch fittings as per detailed drawings. Glass shall be securely fixed to the pedestal / conceled U channel in the ceiling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1000mm based on location in widths of 1200 per piece of glass. Mode of measurement: Only visible area of the partition below false ceiling shall be measured and paid for. Distance between two butt jointed glass panels not to exceed 4 mm. Edges and grooves between glass panels to be filled with clear silicon sealant  neatly applied as indicated in the drawing, all complete - Fixed glazing from 300mm above counter level till lintel level (Pharmacy / Cafeteria Service Counter)</t>
    </r>
  </si>
  <si>
    <t>Granite Dadoing - Above lintel upto False ceiling (Reception / Lift Lobby)</t>
  </si>
  <si>
    <t>Providing and fixing of base table shape made of 18mm commercial ply with flap open door all as per detail. Table top and supports to be made of 18mm double layer ply with storage units as per design. Storage to have necessary shelves formed of 19mm ply finished with 0.8mm laminate. Shutters to be postformed. Shutters to be provided with necessary hardwares like spring loaded hinges, tower bolts, SS handles, magnetic catchers and locks etc., of approved make and quality.  All the exposed surfaces to be finished with 1mm thk laminate and inside surfaces to be finished with 0.8mm laminate and with PVC Edge Bands and SS corners whever required as per drawing. Cost to include keybord tray, cpu tray, wire management whereveer applicable and should include fixing of LED strip lighting as per design all complete. Cost also to include antitermite treatment / borer treatment for salwood / plywood.  Table Size: 1800mm x 750mm(Part height)&amp;1050mm(Part height) x 750mm(depth)</t>
  </si>
  <si>
    <t>The contractor should refer to the specifications mentioned and the Interior represetation of Concept Views to prepare the detailed Interior drawings for all items of work to provide the finished item to the Client complete in all respect.</t>
  </si>
  <si>
    <t>Any integration / coordination for Interior finishes with MEP services / Special services  &amp; Medical equipment Vendor shall be in the scope of the Interior contractor</t>
  </si>
  <si>
    <t xml:space="preserve">The quantities of the various items mentioned in the schedule of items are approximate and may vary up to any extent or be deleted altogether. The quoted rates of each item shall remain firm for all works and quantities. The contractor, in his own interest, should get an indication of the probable extent of the work to be executed under any particular item in this schedule, before undertaking any preliminary and enabling work or purchasing bought out components related to the work.  </t>
  </si>
  <si>
    <t>The rates quoted shall be inclusive of all mock-ups and also physical sample submission (all materials including Loose furnitures selected) for Consultant approval as required / instructed;  prior to any mass production or procurement as per complete satisfaction of the Client and Architect. Inclusive of dismantling, demolishing and carting the material and making good of the surface as required and as per the instructions of the Architect.</t>
  </si>
  <si>
    <t>Granite Nosing (tile ending Trim)</t>
  </si>
  <si>
    <t>Cost for providing Double nosing work (36mm Pencil Round) for "tile ending trim" including necessary tools and tackles as per the pattern shown in the drawing, all complete (Base Cost of Granite 1500 per SQM)</t>
  </si>
  <si>
    <t>Return Table</t>
  </si>
  <si>
    <t>Size- Main Table : 1500 x 750</t>
  </si>
  <si>
    <t>Size-Return Table :900 x 450</t>
  </si>
  <si>
    <t>Granite slab counter</t>
  </si>
  <si>
    <t>Supplying and fixing Granite slab for counters using approved stone adhesives over separately made under counter plywood cupboard work with full nosing edges, cutting and laying to shape etc. all complete as per detail drawings. Granite shade : As approved by the Architect. Rate for cupboard work measured separately.</t>
  </si>
  <si>
    <t>QRO</t>
  </si>
  <si>
    <t>Rate (INR)</t>
  </si>
  <si>
    <t>Amount   (INR)</t>
  </si>
  <si>
    <t>Remarks</t>
  </si>
  <si>
    <t>TOTAL COST FOR INTERIOR WORKS (A) -</t>
  </si>
  <si>
    <t>GRAND TOTAL (A+B) =</t>
  </si>
  <si>
    <t>PROJECT :</t>
  </si>
  <si>
    <t xml:space="preserve">TOTAL COST FOR LOOSE &amp; FIXED SEATING (FURNITURE) </t>
  </si>
  <si>
    <t>Mineral Fibre Ceiling - CHANGED TO G.I. Coil Coated Ceiling</t>
  </si>
  <si>
    <t>Providing &amp; Fixing of GI Microlook Lay in Plain metal ceiling consisting of 600x600mm Lay-in tiles of galvanized steel in 0.5 mm thickness in Global white color. The tile shall be powder coated to White color having powder coat thickness ranging from 60-80 microns. The tiles would have Fire Performance of Class 0/Class 1 as per BS476 Part 6 &amp; 7 standard in module size of 600x600 mm 
The tile shall be laid on Suprafine 38 with 15 mm wide T - section flanges colour white having rotary stitching on all T sections i.e. the Main Runner, 1200 mm &amp; 600 mm Cross Tees with a web height of 38mm and a load carrying capacity of 12.5 Kgs/M2 (as per standard installation layout mentioned below) &amp; pull out strength of 100Kgs. The T Sections have a Galvanizing of 90 grams per M2 and need to be installed with Suspension system.
INSTALLATION: To comprise main runner spaced at 1200mm securely fixed to the structural soffit using  suspension system (specifications below) at 1200mm maximum. The First/Last suspension system at the end of each main runner should not be greater than 450mm from the adjacent wall.  
Flush fitting 1200mm long cross tees to be interlocked between main runners at 600mm to form 1200 x 600 mm module.  Cut cross tees longer than 600mm require independent support. 600 x 600mm module to be formed by fitting 600mm long flush fitting cross tees centrally between the 1200 mm cross tees.
Perimeter trim to be wall angles of size 3000x19x19mm, secured to walls at 450 mm maximum. In case of end tiles lesser than 600mm, use  lay-in end cap for installation to have a Microlook effect on perimeters.
Installation to be carried out by  Trained Installation team &amp; Installation should be carried out as per Armstrong recommended procedure.</t>
  </si>
  <si>
    <t>(B) LOOSE &amp; FIXED SEATING (FURNITURE)-L3-LAKHIMPUR</t>
  </si>
  <si>
    <t>(A) INTERIOR DETAILED BILL OF QUANTITIES OF L3-LAKHIMPUR PROTOTYPE LINAC BLOCK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</si>
</sst>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3" formatCode="_ * #,##0.00_ ;_ * \-#,##0.00_ ;_ * &quot;-&quot;??_ ;_ @_ "/>
    <numFmt numFmtId="164" formatCode="_(* #,##0.00_);_(* \(#,##0.00\);_(* \-??_);_(@_)"/>
    <numFmt numFmtId="165" formatCode="_(&quot;$&quot;* #,##0.00_);_(&quot;$&quot;* \(#,##0.00\);_(&quot;$&quot;* &quot;-&quot;??_);_(@_)"/>
    <numFmt numFmtId="166" formatCode="_(* #,##0.00_);_(* \(#,##0.00\);_(* &quot;-&quot;??_);_(@_)"/>
    <numFmt numFmtId="167" formatCode="&quot;Rs.&quot;\ #,##0;[Red]&quot;Rs.&quot;\ \-#,##0"/>
    <numFmt numFmtId="168" formatCode="_ &quot;Rs.&quot;\ * #,##0_ ;_ &quot;Rs.&quot;\ * \-#,##0_ ;_ &quot;Rs.&quot;\ * &quot;-&quot;_ ;_ @_ "/>
    <numFmt numFmtId="169" formatCode="#,##0.0000_);\(#,##0.0000\)"/>
    <numFmt numFmtId="170" formatCode="General_)"/>
    <numFmt numFmtId="171" formatCode="#,##0;\-#,##0;&quot;-&quot;"/>
    <numFmt numFmtId="172" formatCode="&quot;$&quot;#,##0;\(&quot;$&quot;#,##0\)"/>
    <numFmt numFmtId="173" formatCode="0;[Red]0"/>
    <numFmt numFmtId="174" formatCode="\$#,##0;\(\$#,##0\)"/>
    <numFmt numFmtId="175" formatCode="#,##0.00;[Red]#,##0.00"/>
    <numFmt numFmtId="176" formatCode="#,##0;\(#,##0\)"/>
    <numFmt numFmtId="177" formatCode="0###0"/>
    <numFmt numFmtId="178" formatCode="\$#,##0.00;\(\$#,##0.00\)"/>
    <numFmt numFmtId="179" formatCode="#,##0_);[Red]\(#,##0\);;@"/>
    <numFmt numFmtId="180" formatCode="_([$€-2]* #,##0.00_);_([$€-2]* \(#,##0.00\);_([$€-2]* &quot;-&quot;??_)"/>
    <numFmt numFmtId="181" formatCode="[$-409]General"/>
    <numFmt numFmtId="182" formatCode="0.000000"/>
    <numFmt numFmtId="183" formatCode="General\ ;[Red]\(General\)"/>
    <numFmt numFmtId="184" formatCode="#,##0.0"/>
    <numFmt numFmtId="185" formatCode="#,##0.0000000_);\(#,##0.0000000\)"/>
    <numFmt numFmtId="186" formatCode="#,##0;[Red]#,##0"/>
    <numFmt numFmtId="187" formatCode="0.00_)"/>
    <numFmt numFmtId="188" formatCode="\£#,##0_);\(\£#,##0\)"/>
    <numFmt numFmtId="189" formatCode="mm/dd/yy"/>
    <numFmt numFmtId="190" formatCode="_(&quot;Rs.&quot;* #,##0_);_(&quot;Rs.&quot;* \(#,##0\);_(&quot;Rs.&quot;* &quot;-&quot;??_);_(@_)"/>
    <numFmt numFmtId="191" formatCode="_-* #,##0_-;\-* #,##0_-;_-* &quot;-&quot;_-;_-@_-"/>
    <numFmt numFmtId="192" formatCode="_-* #,##0.00_-;\-* #,##0.00_-;_-* &quot;-&quot;??_-;_-@_-"/>
    <numFmt numFmtId="193" formatCode="0##0"/>
    <numFmt numFmtId="194" formatCode="_-&quot;$&quot;* #,##0_-;\-&quot;$&quot;* #,##0_-;_-&quot;$&quot;* &quot;-&quot;_-;_-@_-"/>
    <numFmt numFmtId="195" formatCode="_-&quot;$&quot;* #,##0.00_-;\-&quot;$&quot;* #,##0.00_-;_-&quot;$&quot;* &quot;-&quot;??_-;_-@_-"/>
    <numFmt numFmtId="196" formatCode="0.000"/>
  </numFmts>
  <fonts count="10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name val="Arial"/>
      <family val="2"/>
    </font>
    <font>
      <sz val="10"/>
      <name val="Arial"/>
      <family val="2"/>
    </font>
    <font>
      <b/>
      <sz val="12"/>
      <name val="Arial"/>
      <family val="2"/>
    </font>
    <font>
      <sz val="10"/>
      <name val="Helv"/>
      <charset val="204"/>
    </font>
    <font>
      <b/>
      <sz val="15"/>
      <name val="Calibri"/>
      <family val="2"/>
      <scheme val="minor"/>
    </font>
    <font>
      <b/>
      <sz val="11"/>
      <name val="Calibri"/>
      <family val="2"/>
    </font>
    <font>
      <sz val="11"/>
      <name val="Calibri"/>
      <family val="2"/>
    </font>
    <font>
      <sz val="11"/>
      <name val="Calibri"/>
      <family val="2"/>
      <scheme val="minor"/>
    </font>
    <font>
      <b/>
      <sz val="11"/>
      <name val="Calibri"/>
      <family val="2"/>
      <scheme val="minor"/>
    </font>
    <font>
      <sz val="11"/>
      <name val="Arial"/>
      <family val="2"/>
    </font>
    <font>
      <b/>
      <sz val="11"/>
      <name val="Arial"/>
      <family val="2"/>
    </font>
    <font>
      <sz val="11"/>
      <color indexed="8"/>
      <name val="Calibri"/>
      <family val="2"/>
    </font>
    <font>
      <sz val="10"/>
      <name val="Times New Roman"/>
      <family val="1"/>
    </font>
    <font>
      <sz val="10"/>
      <name val="Helv"/>
    </font>
    <font>
      <sz val="12"/>
      <color theme="1"/>
      <name val="Calibri"/>
      <family val="2"/>
      <scheme val="minor"/>
    </font>
    <font>
      <sz val="12"/>
      <color rgb="FF9C6500"/>
      <name val="Calibri"/>
      <family val="2"/>
      <scheme val="minor"/>
    </font>
    <font>
      <sz val="10"/>
      <color indexed="8"/>
      <name val="Arial"/>
      <family val="2"/>
    </font>
    <font>
      <b/>
      <sz val="11"/>
      <color indexed="8"/>
      <name val="Calibri"/>
      <family val="2"/>
    </font>
    <font>
      <sz val="12"/>
      <name val="Arial"/>
      <family val="2"/>
    </font>
    <font>
      <sz val="10"/>
      <name val="Helv"/>
      <family val="2"/>
    </font>
    <font>
      <sz val="9"/>
      <name val="Arial"/>
      <family val="2"/>
    </font>
    <font>
      <sz val="8"/>
      <name val="Helv"/>
      <charset val="204"/>
    </font>
    <font>
      <sz val="8"/>
      <name val="Helv"/>
    </font>
    <font>
      <sz val="8"/>
      <name val="Arial"/>
      <family val="2"/>
    </font>
    <font>
      <sz val="12"/>
      <name val="Times New Roman"/>
      <family val="1"/>
    </font>
    <font>
      <sz val="11"/>
      <color indexed="9"/>
      <name val="Calibri"/>
      <family val="2"/>
    </font>
    <font>
      <sz val="14"/>
      <name val="AngsanaUPC"/>
      <family val="1"/>
    </font>
    <font>
      <sz val="11"/>
      <color indexed="20"/>
      <name val="Calibri"/>
      <family val="2"/>
    </font>
    <font>
      <sz val="12"/>
      <name val="Tms Rmn"/>
    </font>
    <font>
      <sz val="12"/>
      <name val="¹ÙÅÁÃ¼"/>
      <charset val="129"/>
    </font>
    <font>
      <b/>
      <sz val="11"/>
      <color indexed="52"/>
      <name val="Calibri"/>
      <family val="2"/>
    </font>
    <font>
      <b/>
      <sz val="11"/>
      <color indexed="9"/>
      <name val="Calibri"/>
      <family val="2"/>
    </font>
    <font>
      <sz val="10"/>
      <name val="Verdana"/>
      <family val="2"/>
    </font>
    <font>
      <sz val="10"/>
      <name val="MS Serif"/>
      <family val="1"/>
    </font>
    <font>
      <sz val="11"/>
      <name val="Courier"/>
      <family val="3"/>
    </font>
    <font>
      <b/>
      <u/>
      <sz val="11"/>
      <name val="Times New Roman"/>
      <family val="1"/>
    </font>
    <font>
      <sz val="10"/>
      <name val="Century Gothic"/>
      <family val="2"/>
    </font>
    <font>
      <sz val="10"/>
      <color indexed="16"/>
      <name val="MS Serif"/>
      <family val="1"/>
    </font>
    <font>
      <u/>
      <sz val="11"/>
      <color indexed="12"/>
      <name val="Calibri"/>
      <family val="2"/>
    </font>
    <font>
      <sz val="11"/>
      <color indexed="8"/>
      <name val="Calibri"/>
      <family val="2"/>
      <charset val="1"/>
    </font>
    <font>
      <sz val="10"/>
      <name val="Arial"/>
      <family val="2"/>
      <charset val="204"/>
    </font>
    <font>
      <i/>
      <sz val="11"/>
      <color indexed="23"/>
      <name val="Calibri"/>
      <family val="2"/>
    </font>
    <font>
      <sz val="10"/>
      <color indexed="10"/>
      <name val="Arial"/>
      <family val="2"/>
    </font>
    <font>
      <sz val="11"/>
      <color indexed="17"/>
      <name val="Calibri"/>
      <family val="2"/>
    </font>
    <font>
      <b/>
      <sz val="10"/>
      <name val="Century Gothic"/>
      <family val="2"/>
    </font>
    <font>
      <b/>
      <sz val="15"/>
      <color indexed="62"/>
      <name val="Calibri"/>
      <family val="2"/>
    </font>
    <font>
      <b/>
      <sz val="13"/>
      <color indexed="62"/>
      <name val="Calibri"/>
      <family val="2"/>
    </font>
    <font>
      <b/>
      <sz val="11"/>
      <color indexed="62"/>
      <name val="Calibri"/>
      <family val="2"/>
    </font>
    <font>
      <b/>
      <sz val="18"/>
      <name val="Arial"/>
      <family val="2"/>
    </font>
    <font>
      <u/>
      <sz val="11"/>
      <color theme="10"/>
      <name val="Calibri"/>
      <family val="2"/>
    </font>
    <font>
      <u/>
      <sz val="10"/>
      <color theme="10"/>
      <name val="Arial"/>
      <family val="2"/>
    </font>
    <font>
      <u/>
      <sz val="9"/>
      <color indexed="12"/>
      <name val="Arial"/>
      <family val="2"/>
    </font>
    <font>
      <sz val="11"/>
      <color indexed="62"/>
      <name val="Calibri"/>
      <family val="2"/>
    </font>
    <font>
      <b/>
      <u val="double"/>
      <sz val="12"/>
      <name val="Times New Roman"/>
      <family val="1"/>
    </font>
    <font>
      <b/>
      <u val="double"/>
      <sz val="11"/>
      <name val="Times New Roman"/>
      <family val="1"/>
    </font>
    <font>
      <sz val="11"/>
      <color indexed="52"/>
      <name val="Calibri"/>
      <family val="2"/>
    </font>
    <font>
      <b/>
      <sz val="9"/>
      <name val="Arial"/>
      <family val="2"/>
    </font>
    <font>
      <sz val="11"/>
      <color indexed="60"/>
      <name val="Calibri"/>
      <family val="2"/>
    </font>
    <font>
      <sz val="7"/>
      <name val="Small Fonts"/>
      <family val="2"/>
    </font>
    <font>
      <sz val="12"/>
      <color indexed="8"/>
      <name val="Arial"/>
      <family val="2"/>
    </font>
    <font>
      <b/>
      <i/>
      <sz val="16"/>
      <name val="Helv"/>
    </font>
    <font>
      <b/>
      <sz val="11"/>
      <color indexed="63"/>
      <name val="Calibri"/>
      <family val="2"/>
    </font>
    <font>
      <b/>
      <sz val="10"/>
      <name val="Arial CE"/>
      <family val="2"/>
      <charset val="238"/>
    </font>
    <font>
      <sz val="10"/>
      <name val="MS Sans Serif"/>
      <family val="2"/>
    </font>
    <font>
      <b/>
      <u/>
      <sz val="10"/>
      <color indexed="18"/>
      <name val="Century Gothic"/>
      <family val="2"/>
    </font>
    <font>
      <u/>
      <sz val="9"/>
      <color indexed="36"/>
      <name val="Arial"/>
      <family val="2"/>
    </font>
    <font>
      <b/>
      <sz val="12"/>
      <color indexed="18"/>
      <name val="Times New Roman"/>
      <family val="1"/>
    </font>
    <font>
      <b/>
      <sz val="8"/>
      <color indexed="8"/>
      <name val="Helv"/>
    </font>
    <font>
      <b/>
      <sz val="12"/>
      <name val="Times New Roman"/>
      <family val="1"/>
    </font>
    <font>
      <b/>
      <sz val="8"/>
      <name val="Tahoma"/>
      <family val="2"/>
    </font>
    <font>
      <b/>
      <sz val="11"/>
      <name val="Times New Roman"/>
      <family val="1"/>
    </font>
    <font>
      <b/>
      <sz val="18"/>
      <color indexed="62"/>
      <name val="Cambria"/>
      <family val="2"/>
    </font>
    <font>
      <b/>
      <i/>
      <sz val="12"/>
      <name val="Times New Roman"/>
      <family val="1"/>
    </font>
    <font>
      <u val="double"/>
      <sz val="14"/>
      <color indexed="8"/>
      <name val="Arial"/>
      <family val="2"/>
    </font>
    <font>
      <sz val="11"/>
      <color indexed="10"/>
      <name val="Calibri"/>
      <family val="2"/>
    </font>
    <font>
      <sz val="12"/>
      <name val="宋体"/>
      <family val="3"/>
      <charset val="134"/>
    </font>
    <font>
      <sz val="11"/>
      <name val="Arial Narrow"/>
      <family val="2"/>
    </font>
    <font>
      <b/>
      <u/>
      <sz val="11"/>
      <name val="Calibri"/>
      <family val="2"/>
      <scheme val="minor"/>
    </font>
    <font>
      <b/>
      <sz val="12"/>
      <name val="Calibri"/>
      <family val="2"/>
      <scheme val="minor"/>
    </font>
    <font>
      <sz val="12"/>
      <name val="Calibri"/>
      <family val="2"/>
      <scheme val="minor"/>
    </font>
    <font>
      <b/>
      <i/>
      <u/>
      <sz val="11"/>
      <name val="Calibri"/>
      <family val="2"/>
    </font>
    <font>
      <u/>
      <sz val="11"/>
      <name val="Calibri"/>
      <family val="2"/>
    </font>
    <font>
      <b/>
      <u/>
      <sz val="11"/>
      <name val="Calibri"/>
      <family val="2"/>
    </font>
    <font>
      <b/>
      <u/>
      <sz val="14"/>
      <name val="Arial"/>
      <family val="2"/>
    </font>
    <font>
      <b/>
      <u/>
      <sz val="14"/>
      <name val="Arial Narrow"/>
      <family val="2"/>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gradientFill degree="90">
        <stop position="0">
          <color theme="0"/>
        </stop>
        <stop position="1">
          <color theme="4"/>
        </stop>
      </gradientFill>
    </fill>
    <fill>
      <patternFill patternType="solid">
        <fgColor indexed="22"/>
        <bgColor indexed="64"/>
      </patternFill>
    </fill>
    <fill>
      <patternFill patternType="solid">
        <fgColor indexed="9"/>
        <bgColor indexed="26"/>
      </patternFill>
    </fill>
    <fill>
      <patternFill patternType="solid">
        <fgColor indexed="47"/>
        <bgColor indexed="22"/>
      </patternFill>
    </fill>
    <fill>
      <patternFill patternType="solid">
        <fgColor indexed="26"/>
        <bgColor indexed="9"/>
      </patternFill>
    </fill>
    <fill>
      <patternFill patternType="solid">
        <fgColor indexed="27"/>
        <bgColor indexed="41"/>
      </patternFill>
    </fill>
    <fill>
      <patternFill patternType="solid">
        <fgColor indexed="22"/>
        <bgColor indexed="31"/>
      </patternFill>
    </fill>
    <fill>
      <patternFill patternType="solid">
        <fgColor indexed="29"/>
        <bgColor indexed="45"/>
      </patternFill>
    </fill>
    <fill>
      <patternFill patternType="solid">
        <fgColor indexed="44"/>
        <bgColor indexed="31"/>
      </patternFill>
    </fill>
    <fill>
      <patternFill patternType="solid">
        <fgColor indexed="49"/>
        <bgColor indexed="40"/>
      </patternFill>
    </fill>
    <fill>
      <patternFill patternType="solid">
        <fgColor indexed="43"/>
        <bgColor indexed="13"/>
      </patternFill>
    </fill>
    <fill>
      <patternFill patternType="solid">
        <fgColor indexed="10"/>
        <bgColor indexed="60"/>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5"/>
        <bgColor indexed="29"/>
      </patternFill>
    </fill>
    <fill>
      <patternFill patternType="solid">
        <fgColor indexed="55"/>
        <bgColor indexed="23"/>
      </patternFill>
    </fill>
    <fill>
      <patternFill patternType="lightGray">
        <fgColor indexed="13"/>
        <bgColor indexed="9"/>
      </patternFill>
    </fill>
    <fill>
      <patternFill patternType="solid">
        <fgColor indexed="42"/>
        <bgColor indexed="27"/>
      </patternFill>
    </fill>
    <fill>
      <patternFill patternType="solid">
        <fgColor indexed="26"/>
        <bgColor indexed="64"/>
      </patternFill>
    </fill>
    <fill>
      <patternFill patternType="solid">
        <fgColor indexed="15"/>
        <bgColor indexed="64"/>
      </patternFill>
    </fill>
    <fill>
      <patternFill patternType="mediumGray">
        <fgColor indexed="22"/>
        <bgColor indexed="9"/>
      </patternFill>
    </fill>
    <fill>
      <patternFill patternType="solid">
        <fgColor indexed="42"/>
        <bgColor indexed="64"/>
      </patternFill>
    </fill>
    <fill>
      <patternFill patternType="solid">
        <fgColor indexed="13"/>
        <bgColor indexed="64"/>
      </patternFill>
    </fill>
    <fill>
      <patternFill patternType="solid">
        <fgColor theme="0"/>
        <bgColor indexed="64"/>
      </patternFill>
    </fill>
    <fill>
      <patternFill patternType="solid">
        <fgColor theme="4" tint="0.79998168889431442"/>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theme="1"/>
      </bottom>
      <diagonal/>
    </border>
    <border>
      <left/>
      <right/>
      <top style="hair">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medium">
        <color indexed="64"/>
      </left>
      <right/>
      <top/>
      <bottom/>
      <diagonal/>
    </border>
    <border>
      <left/>
      <right style="medium">
        <color indexed="64"/>
      </right>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medium">
        <color indexed="64"/>
      </top>
      <bottom/>
      <diagonal/>
    </border>
    <border>
      <left/>
      <right/>
      <top style="thin">
        <color indexed="49"/>
      </top>
      <bottom style="double">
        <color indexed="49"/>
      </bottom>
      <diagonal/>
    </border>
  </borders>
  <cellStyleXfs count="57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1" fillId="0" borderId="0"/>
    <xf numFmtId="0" fontId="1" fillId="0" borderId="0"/>
    <xf numFmtId="0" fontId="22" fillId="33" borderId="16" applyNumberFormat="0" applyAlignment="0" applyProtection="0"/>
    <xf numFmtId="0" fontId="19" fillId="0" borderId="0"/>
    <xf numFmtId="164" fontId="19" fillId="0" borderId="0" applyFill="0" applyBorder="0" applyAlignment="0" applyProtection="0"/>
    <xf numFmtId="0" fontId="19" fillId="0" borderId="0"/>
    <xf numFmtId="0" fontId="19" fillId="0" borderId="0"/>
    <xf numFmtId="167" fontId="29" fillId="0" borderId="0" applyFont="0" applyFill="0" applyBorder="0" applyAlignment="0" applyProtection="0"/>
    <xf numFmtId="0" fontId="19" fillId="0" borderId="0" applyFont="0" applyFill="0" applyBorder="0" applyAlignment="0" applyProtection="0"/>
    <xf numFmtId="0" fontId="29"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166" fontId="29" fillId="0" borderId="0" applyFont="0" applyFill="0" applyBorder="0" applyAlignment="0" applyProtection="0"/>
    <xf numFmtId="0" fontId="19" fillId="0" borderId="0"/>
    <xf numFmtId="0" fontId="19" fillId="0" borderId="0"/>
    <xf numFmtId="0" fontId="30" fillId="0" borderId="0"/>
    <xf numFmtId="0" fontId="19" fillId="0" borderId="0"/>
    <xf numFmtId="0" fontId="30" fillId="0" borderId="0"/>
    <xf numFmtId="0" fontId="31" fillId="0" borderId="0"/>
    <xf numFmtId="0" fontId="19" fillId="0" borderId="0"/>
    <xf numFmtId="0" fontId="29" fillId="0" borderId="0"/>
    <xf numFmtId="0" fontId="29" fillId="0" borderId="0"/>
    <xf numFmtId="9" fontId="19" fillId="0" borderId="0" applyFont="0" applyFill="0" applyBorder="0" applyAlignment="0" applyProtection="0"/>
    <xf numFmtId="9" fontId="19" fillId="0" borderId="0" applyFont="0" applyFill="0" applyBorder="0" applyAlignment="0" applyProtection="0"/>
    <xf numFmtId="9" fontId="29" fillId="0" borderId="0" applyFill="0" applyBorder="0" applyAlignment="0" applyProtection="0"/>
    <xf numFmtId="166" fontId="19" fillId="0" borderId="0" applyFont="0" applyFill="0" applyBorder="0" applyAlignment="0" applyProtection="0"/>
    <xf numFmtId="0" fontId="1" fillId="0" borderId="0"/>
    <xf numFmtId="43" fontId="29" fillId="0" borderId="0" applyFont="0" applyFill="0" applyBorder="0" applyAlignment="0" applyProtection="0"/>
    <xf numFmtId="166" fontId="19" fillId="0" borderId="0" applyFill="0" applyBorder="0" applyAlignment="0" applyProtection="0"/>
    <xf numFmtId="0" fontId="19" fillId="0" borderId="0"/>
    <xf numFmtId="0" fontId="19" fillId="0" borderId="0"/>
    <xf numFmtId="166" fontId="1" fillId="0" borderId="0" applyFont="0" applyFill="0" applyBorder="0" applyAlignment="0" applyProtection="0"/>
    <xf numFmtId="0" fontId="1" fillId="0" borderId="0"/>
    <xf numFmtId="0" fontId="19" fillId="0" borderId="0"/>
    <xf numFmtId="0" fontId="19" fillId="0" borderId="0"/>
    <xf numFmtId="0" fontId="33" fillId="4" borderId="0" applyNumberFormat="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0" fontId="19" fillId="0" borderId="0"/>
    <xf numFmtId="43" fontId="19" fillId="0" borderId="0" applyFont="0" applyFill="0" applyBorder="0" applyAlignment="0" applyProtection="0"/>
    <xf numFmtId="43" fontId="29" fillId="0" borderId="0" applyFont="0" applyFill="0" applyBorder="0" applyAlignment="0" applyProtection="0"/>
    <xf numFmtId="43" fontId="19" fillId="0" borderId="0" applyFill="0" applyBorder="0" applyAlignment="0" applyProtection="0"/>
    <xf numFmtId="43" fontId="1" fillId="0" borderId="0" applyFont="0" applyFill="0" applyBorder="0" applyAlignment="0" applyProtection="0"/>
    <xf numFmtId="0" fontId="19" fillId="0" borderId="0"/>
    <xf numFmtId="0" fontId="1" fillId="0" borderId="0"/>
    <xf numFmtId="0" fontId="37" fillId="0" borderId="0"/>
    <xf numFmtId="0" fontId="38" fillId="0" borderId="0"/>
    <xf numFmtId="0" fontId="38" fillId="0" borderId="0"/>
    <xf numFmtId="0" fontId="38" fillId="0" borderId="0"/>
    <xf numFmtId="0" fontId="38" fillId="0" borderId="0"/>
    <xf numFmtId="0" fontId="37" fillId="0" borderId="0"/>
    <xf numFmtId="0" fontId="21" fillId="0" borderId="0"/>
    <xf numFmtId="0" fontId="21" fillId="0" borderId="0"/>
    <xf numFmtId="0" fontId="21" fillId="0" borderId="0"/>
    <xf numFmtId="0" fontId="21" fillId="0" borderId="0"/>
    <xf numFmtId="43" fontId="19" fillId="0" borderId="0" applyFont="0" applyFill="0" applyBorder="0" applyAlignment="0" applyProtection="0"/>
    <xf numFmtId="0" fontId="21" fillId="0" borderId="0"/>
    <xf numFmtId="0" fontId="37" fillId="0" borderId="0"/>
    <xf numFmtId="0" fontId="37" fillId="0" borderId="0"/>
    <xf numFmtId="0" fontId="39" fillId="0" borderId="0"/>
    <xf numFmtId="0" fontId="40" fillId="0" borderId="0"/>
    <xf numFmtId="0" fontId="40" fillId="0" borderId="0"/>
    <xf numFmtId="0" fontId="41" fillId="0" borderId="0"/>
    <xf numFmtId="0" fontId="21" fillId="0" borderId="0"/>
    <xf numFmtId="0" fontId="41" fillId="0" borderId="0"/>
    <xf numFmtId="0" fontId="41" fillId="0" borderId="0"/>
    <xf numFmtId="0" fontId="21" fillId="0" borderId="0"/>
    <xf numFmtId="0" fontId="37" fillId="0" borderId="0"/>
    <xf numFmtId="0" fontId="37" fillId="0" borderId="0"/>
    <xf numFmtId="0" fontId="21" fillId="0" borderId="0"/>
    <xf numFmtId="0" fontId="37" fillId="0" borderId="0"/>
    <xf numFmtId="0" fontId="37" fillId="0" borderId="0"/>
    <xf numFmtId="0" fontId="38" fillId="0" borderId="0"/>
    <xf numFmtId="0" fontId="37" fillId="0" borderId="0"/>
    <xf numFmtId="0" fontId="38" fillId="0" borderId="0"/>
    <xf numFmtId="0" fontId="38" fillId="0" borderId="0"/>
    <xf numFmtId="0" fontId="21" fillId="0" borderId="0"/>
    <xf numFmtId="0" fontId="37" fillId="0" borderId="0"/>
    <xf numFmtId="0" fontId="37" fillId="0" borderId="0"/>
    <xf numFmtId="0" fontId="38" fillId="0" borderId="0"/>
    <xf numFmtId="0" fontId="38" fillId="0" borderId="0"/>
    <xf numFmtId="0" fontId="21" fillId="0" borderId="0"/>
    <xf numFmtId="0" fontId="37" fillId="0" borderId="0"/>
    <xf numFmtId="0" fontId="37" fillId="0" borderId="0"/>
    <xf numFmtId="0" fontId="38" fillId="0" borderId="0"/>
    <xf numFmtId="43" fontId="19" fillId="0" borderId="0" applyFont="0" applyFill="0" applyBorder="0" applyAlignment="0" applyProtection="0"/>
    <xf numFmtId="0" fontId="38" fillId="0" borderId="0"/>
    <xf numFmtId="0" fontId="38" fillId="0" borderId="0"/>
    <xf numFmtId="0" fontId="21" fillId="0" borderId="0"/>
    <xf numFmtId="43" fontId="19" fillId="0" borderId="0" applyFont="0" applyFill="0" applyBorder="0" applyAlignment="0" applyProtection="0"/>
    <xf numFmtId="0" fontId="21" fillId="0" borderId="0"/>
    <xf numFmtId="0" fontId="38" fillId="0" borderId="0"/>
    <xf numFmtId="0" fontId="38" fillId="0" borderId="0"/>
    <xf numFmtId="0" fontId="42" fillId="0" borderId="0"/>
    <xf numFmtId="0" fontId="19" fillId="0" borderId="0"/>
    <xf numFmtId="0" fontId="19" fillId="0" borderId="0"/>
    <xf numFmtId="0" fontId="19" fillId="0" borderId="0"/>
    <xf numFmtId="0" fontId="42" fillId="0" borderId="0"/>
    <xf numFmtId="0" fontId="29" fillId="35" borderId="0" applyNumberFormat="0" applyBorder="0" applyAlignment="0" applyProtection="0"/>
    <xf numFmtId="0" fontId="29" fillId="35"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29" fillId="37" borderId="0" applyNumberFormat="0" applyBorder="0" applyAlignment="0" applyProtection="0"/>
    <xf numFmtId="0" fontId="29" fillId="37"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29" fillId="38" borderId="0" applyNumberFormat="0" applyBorder="0" applyAlignment="0" applyProtection="0"/>
    <xf numFmtId="0" fontId="29" fillId="38"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0" borderId="0" applyNumberFormat="0" applyBorder="0" applyAlignment="0" applyProtection="0"/>
    <xf numFmtId="0" fontId="29" fillId="40" borderId="0" applyNumberFormat="0" applyBorder="0" applyAlignment="0" applyProtection="0"/>
    <xf numFmtId="0" fontId="29" fillId="37" borderId="0" applyNumberFormat="0" applyBorder="0" applyAlignment="0" applyProtection="0"/>
    <xf numFmtId="0" fontId="29" fillId="37"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1" borderId="0" applyNumberFormat="0" applyBorder="0" applyAlignment="0" applyProtection="0"/>
    <xf numFmtId="0" fontId="29" fillId="41" borderId="0" applyNumberFormat="0" applyBorder="0" applyAlignment="0" applyProtection="0"/>
    <xf numFmtId="0" fontId="29" fillId="36" borderId="0" applyNumberFormat="0" applyBorder="0" applyAlignment="0" applyProtection="0"/>
    <xf numFmtId="0" fontId="29" fillId="36"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0" borderId="0" applyNumberFormat="0" applyBorder="0" applyAlignment="0" applyProtection="0"/>
    <xf numFmtId="0" fontId="43" fillId="40" borderId="0" applyNumberFormat="0" applyBorder="0" applyAlignment="0" applyProtection="0"/>
    <xf numFmtId="0" fontId="43" fillId="43" borderId="0" applyNumberFormat="0" applyBorder="0" applyAlignment="0" applyProtection="0"/>
    <xf numFmtId="0" fontId="43" fillId="43" borderId="0" applyNumberFormat="0" applyBorder="0" applyAlignment="0" applyProtection="0"/>
    <xf numFmtId="0" fontId="43" fillId="39" borderId="0" applyNumberFormat="0" applyBorder="0" applyAlignment="0" applyProtection="0"/>
    <xf numFmtId="0" fontId="43" fillId="39"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36" borderId="0" applyNumberFormat="0" applyBorder="0" applyAlignment="0" applyProtection="0"/>
    <xf numFmtId="0" fontId="43" fillId="36" borderId="0" applyNumberFormat="0" applyBorder="0" applyAlignment="0" applyProtection="0"/>
    <xf numFmtId="9" fontId="44" fillId="0" borderId="0"/>
    <xf numFmtId="0" fontId="43" fillId="42" borderId="0" applyNumberFormat="0" applyBorder="0" applyAlignment="0" applyProtection="0"/>
    <xf numFmtId="0" fontId="43" fillId="42" borderId="0" applyNumberFormat="0" applyBorder="0" applyAlignment="0" applyProtection="0"/>
    <xf numFmtId="0" fontId="43" fillId="44" borderId="0" applyNumberFormat="0" applyBorder="0" applyAlignment="0" applyProtection="0"/>
    <xf numFmtId="0" fontId="43" fillId="44" borderId="0" applyNumberFormat="0" applyBorder="0" applyAlignment="0" applyProtection="0"/>
    <xf numFmtId="0" fontId="43" fillId="45" borderId="0" applyNumberFormat="0" applyBorder="0" applyAlignment="0" applyProtection="0"/>
    <xf numFmtId="0" fontId="43" fillId="45" borderId="0" applyNumberFormat="0" applyBorder="0" applyAlignment="0" applyProtection="0"/>
    <xf numFmtId="0" fontId="43" fillId="46" borderId="0" applyNumberFormat="0" applyBorder="0" applyAlignment="0" applyProtection="0"/>
    <xf numFmtId="0" fontId="43" fillId="46" borderId="0" applyNumberFormat="0" applyBorder="0" applyAlignment="0" applyProtection="0"/>
    <xf numFmtId="0" fontId="43" fillId="42" borderId="0" applyNumberFormat="0" applyBorder="0" applyAlignment="0" applyProtection="0"/>
    <xf numFmtId="0" fontId="43" fillId="42" borderId="0" applyNumberFormat="0" applyBorder="0" applyAlignment="0" applyProtection="0"/>
    <xf numFmtId="0" fontId="43" fillId="47" borderId="0" applyNumberFormat="0" applyBorder="0" applyAlignment="0" applyProtection="0"/>
    <xf numFmtId="0" fontId="43" fillId="47" borderId="0" applyNumberFormat="0" applyBorder="0" applyAlignment="0" applyProtection="0"/>
    <xf numFmtId="169" fontId="44" fillId="0" borderId="0" applyFont="0" applyFill="0" applyBorder="0" applyAlignment="0" applyProtection="0"/>
    <xf numFmtId="0" fontId="44" fillId="0" borderId="0" applyFont="0" applyFill="0" applyBorder="0" applyAlignment="0" applyProtection="0"/>
    <xf numFmtId="0" fontId="31" fillId="0" borderId="0"/>
    <xf numFmtId="0" fontId="31" fillId="0" borderId="0"/>
    <xf numFmtId="0" fontId="19" fillId="0" borderId="0" applyFill="0" applyBorder="0">
      <alignment vertical="center"/>
    </xf>
    <xf numFmtId="170" fontId="30" fillId="0" borderId="0" applyFont="0" applyFill="0" applyBorder="0" applyAlignment="0" applyProtection="0"/>
    <xf numFmtId="0" fontId="44" fillId="0" borderId="0" applyFont="0" applyFill="0" applyBorder="0" applyAlignment="0" applyProtection="0"/>
    <xf numFmtId="170" fontId="30" fillId="0" borderId="19">
      <protection locked="0"/>
    </xf>
    <xf numFmtId="0" fontId="45" fillId="48" borderId="0" applyNumberFormat="0" applyBorder="0" applyAlignment="0" applyProtection="0"/>
    <xf numFmtId="0" fontId="45" fillId="48" borderId="0" applyNumberFormat="0" applyBorder="0" applyAlignment="0" applyProtection="0"/>
    <xf numFmtId="0" fontId="7" fillId="3" borderId="0" applyNumberFormat="0" applyBorder="0" applyAlignment="0" applyProtection="0"/>
    <xf numFmtId="0" fontId="46" fillId="0" borderId="0" applyNumberFormat="0" applyFill="0" applyBorder="0" applyAlignment="0" applyProtection="0"/>
    <xf numFmtId="0" fontId="47" fillId="0" borderId="0"/>
    <xf numFmtId="171" fontId="34" fillId="0" borderId="0" applyFill="0" applyBorder="0" applyAlignment="0"/>
    <xf numFmtId="0" fontId="48" fillId="35" borderId="23" applyNumberFormat="0" applyAlignment="0" applyProtection="0"/>
    <xf numFmtId="0" fontId="48" fillId="35" borderId="23" applyNumberFormat="0" applyAlignment="0" applyProtection="0"/>
    <xf numFmtId="0" fontId="49" fillId="49" borderId="24" applyNumberFormat="0" applyAlignment="0" applyProtection="0"/>
    <xf numFmtId="0" fontId="49" fillId="49" borderId="24" applyNumberFormat="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166"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168" fontId="42" fillId="0" borderId="0" applyFill="0" applyBorder="0" applyAlignment="0" applyProtection="0"/>
    <xf numFmtId="172" fontId="42" fillId="0" borderId="0" applyFont="0" applyFill="0" applyBorder="0" applyAlignment="0" applyProtection="0">
      <alignment vertical="center"/>
    </xf>
    <xf numFmtId="43" fontId="29" fillId="0" borderId="0" applyFont="0" applyFill="0" applyBorder="0" applyAlignment="0" applyProtection="0"/>
    <xf numFmtId="170" fontId="29" fillId="0" borderId="0" applyFont="0" applyFill="0" applyBorder="0" applyAlignment="0" applyProtection="0"/>
    <xf numFmtId="43" fontId="42" fillId="0" borderId="0" applyFont="0" applyFill="0" applyBorder="0" applyAlignment="0" applyProtection="0">
      <alignment vertical="center"/>
    </xf>
    <xf numFmtId="43" fontId="42" fillId="0" borderId="0" applyFont="0" applyFill="0" applyBorder="0" applyAlignment="0" applyProtection="0">
      <alignment vertical="center"/>
    </xf>
    <xf numFmtId="168" fontId="29" fillId="0" borderId="0" applyFont="0" applyFill="0" applyBorder="0" applyAlignment="0" applyProtection="0"/>
    <xf numFmtId="43" fontId="42" fillId="0" borderId="0" applyFont="0" applyFill="0" applyBorder="0" applyAlignment="0" applyProtection="0">
      <alignment vertical="center"/>
    </xf>
    <xf numFmtId="172" fontId="29" fillId="0" borderId="0"/>
    <xf numFmtId="0" fontId="19" fillId="0" borderId="0" applyFont="0" applyFill="0" applyBorder="0" applyAlignment="0" applyProtection="0"/>
    <xf numFmtId="43" fontId="42" fillId="0" borderId="0" applyFont="0" applyFill="0" applyBorder="0" applyAlignment="0" applyProtection="0">
      <alignment vertical="center"/>
    </xf>
    <xf numFmtId="43" fontId="42"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3" fontId="1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4" fontId="19" fillId="0" borderId="0" applyFont="0" applyFill="0" applyBorder="0" applyAlignment="0" applyProtection="0"/>
    <xf numFmtId="43" fontId="29" fillId="0" borderId="0" applyFont="0" applyFill="0" applyBorder="0" applyAlignment="0" applyProtection="0"/>
    <xf numFmtId="174" fontId="19" fillId="0" borderId="0" applyFont="0" applyFill="0" applyBorder="0" applyAlignment="0" applyProtection="0"/>
    <xf numFmtId="43" fontId="29" fillId="0" borderId="0" applyFont="0" applyFill="0" applyBorder="0" applyAlignment="0" applyProtection="0"/>
    <xf numFmtId="43" fontId="42" fillId="0" borderId="0" applyFont="0" applyFill="0" applyBorder="0" applyAlignment="0" applyProtection="0">
      <alignment vertical="center"/>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42" fillId="0" borderId="0" applyFont="0" applyFill="0" applyBorder="0" applyAlignment="0" applyProtection="0">
      <alignment vertical="center"/>
    </xf>
    <xf numFmtId="43" fontId="2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75" fontId="19" fillId="0" borderId="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42" fillId="0" borderId="0" applyFont="0" applyFill="0" applyBorder="0" applyAlignment="0" applyProtection="0">
      <alignment vertical="center"/>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ill="0" applyBorder="0" applyAlignment="0" applyProtection="0"/>
    <xf numFmtId="43" fontId="2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50" fillId="0" borderId="0" applyFont="0" applyFill="0" applyBorder="0" applyAlignment="0" applyProtection="0"/>
    <xf numFmtId="43" fontId="19" fillId="0" borderId="0" applyFont="0" applyFill="0" applyBorder="0" applyAlignment="0" applyProtection="0"/>
    <xf numFmtId="0" fontId="42" fillId="0" borderId="0" applyFont="0" applyFill="0" applyBorder="0" applyAlignment="0" applyProtection="0">
      <alignment vertical="center"/>
    </xf>
    <xf numFmtId="166" fontId="19" fillId="0" borderId="0" applyFont="0" applyFill="0" applyBorder="0" applyAlignment="0" applyProtection="0"/>
    <xf numFmtId="173" fontId="19" fillId="0" borderId="0" applyFont="0" applyFill="0" applyBorder="0" applyAlignment="0" applyProtection="0"/>
    <xf numFmtId="173" fontId="19" fillId="0" borderId="0" applyFont="0" applyFill="0" applyBorder="0" applyAlignment="0" applyProtection="0"/>
    <xf numFmtId="43" fontId="19" fillId="0" borderId="0" applyFont="0" applyFill="0" applyBorder="0" applyAlignment="0" applyProtection="0"/>
    <xf numFmtId="173" fontId="19" fillId="0" borderId="0" applyFont="0" applyFill="0" applyBorder="0" applyAlignment="0" applyProtection="0"/>
    <xf numFmtId="176" fontId="30" fillId="0" borderId="0"/>
    <xf numFmtId="0" fontId="51" fillId="0" borderId="0" applyNumberFormat="0" applyAlignment="0">
      <alignment horizontal="left"/>
    </xf>
    <xf numFmtId="170" fontId="52" fillId="0" borderId="25" applyNumberFormat="0" applyBorder="0" applyAlignment="0" applyProtection="0">
      <protection locked="0"/>
    </xf>
    <xf numFmtId="177" fontId="53" fillId="50" borderId="0" applyFill="0">
      <alignment horizontal="left" vertical="top"/>
      <protection locked="0"/>
    </xf>
    <xf numFmtId="165" fontId="19" fillId="0" borderId="0" applyFont="0" applyFill="0" applyBorder="0" applyAlignment="0" applyProtection="0"/>
    <xf numFmtId="178" fontId="30" fillId="0" borderId="0"/>
    <xf numFmtId="0" fontId="36" fillId="0" borderId="0" applyProtection="0"/>
    <xf numFmtId="179" fontId="54" fillId="0" borderId="0" applyFont="0" applyFill="0" applyBorder="0">
      <alignment horizontal="left" vertical="top" wrapText="1"/>
      <protection locked="0"/>
    </xf>
    <xf numFmtId="174" fontId="30" fillId="0" borderId="0"/>
    <xf numFmtId="0" fontId="55" fillId="0" borderId="0" applyNumberFormat="0" applyAlignment="0">
      <alignment horizontal="left"/>
    </xf>
    <xf numFmtId="180" fontId="19" fillId="0" borderId="0" applyFont="0" applyFill="0" applyBorder="0" applyAlignment="0" applyProtection="0"/>
    <xf numFmtId="164" fontId="19" fillId="0" borderId="0"/>
    <xf numFmtId="181" fontId="56" fillId="0" borderId="0" applyBorder="0" applyProtection="0"/>
    <xf numFmtId="182" fontId="29" fillId="0" borderId="0">
      <alignment vertical="center"/>
    </xf>
    <xf numFmtId="0" fontId="57" fillId="0" borderId="0"/>
    <xf numFmtId="164" fontId="58" fillId="0" borderId="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2" fontId="36" fillId="0" borderId="0" applyProtection="0"/>
    <xf numFmtId="183" fontId="54" fillId="0" borderId="0" applyFont="0">
      <alignment horizontal="left"/>
      <protection locked="0"/>
    </xf>
    <xf numFmtId="0" fontId="30" fillId="0" borderId="26" applyNumberFormat="0" applyFill="0" applyBorder="0" applyAlignment="0" applyProtection="0">
      <protection locked="0"/>
    </xf>
    <xf numFmtId="184" fontId="60" fillId="0" borderId="27">
      <alignment horizontal="right"/>
    </xf>
    <xf numFmtId="0" fontId="61" fillId="51" borderId="0" applyNumberFormat="0" applyBorder="0" applyAlignment="0" applyProtection="0"/>
    <xf numFmtId="0" fontId="61" fillId="51" borderId="0" applyNumberFormat="0" applyBorder="0" applyAlignment="0" applyProtection="0"/>
    <xf numFmtId="0" fontId="6" fillId="2" borderId="0" applyNumberFormat="0" applyBorder="0" applyAlignment="0" applyProtection="0"/>
    <xf numFmtId="38" fontId="41" fillId="34" borderId="0" applyNumberFormat="0" applyBorder="0" applyAlignment="0" applyProtection="0"/>
    <xf numFmtId="177" fontId="62" fillId="0" borderId="0">
      <alignment horizontal="left"/>
    </xf>
    <xf numFmtId="0" fontId="20" fillId="0" borderId="28" applyNumberFormat="0" applyAlignment="0" applyProtection="0">
      <alignment horizontal="left" vertical="center"/>
    </xf>
    <xf numFmtId="0" fontId="20" fillId="0" borderId="22">
      <alignment horizontal="left" vertical="center"/>
    </xf>
    <xf numFmtId="0" fontId="63" fillId="0" borderId="29" applyNumberFormat="0" applyFill="0" applyAlignment="0" applyProtection="0"/>
    <xf numFmtId="0" fontId="64" fillId="0" borderId="30" applyNumberFormat="0" applyFill="0" applyAlignment="0" applyProtection="0"/>
    <xf numFmtId="0" fontId="64" fillId="0" borderId="30" applyNumberFormat="0" applyFill="0" applyAlignment="0" applyProtection="0"/>
    <xf numFmtId="0" fontId="65" fillId="0" borderId="31" applyNumberFormat="0" applyFill="0" applyAlignment="0" applyProtection="0"/>
    <xf numFmtId="0" fontId="65" fillId="0" borderId="31"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0" applyProtection="0"/>
    <xf numFmtId="0" fontId="20" fillId="0" borderId="0" applyProtection="0"/>
    <xf numFmtId="0" fontId="67" fillId="0" borderId="0" applyNumberFormat="0" applyFill="0" applyBorder="0" applyAlignment="0" applyProtection="0">
      <alignment vertical="top"/>
      <protection locked="0"/>
    </xf>
    <xf numFmtId="0" fontId="68" fillId="0" borderId="0" applyNumberFormat="0" applyFill="0" applyBorder="0" applyAlignment="0" applyProtection="0"/>
    <xf numFmtId="0" fontId="69" fillId="0" borderId="0" applyNumberFormat="0" applyFill="0" applyBorder="0" applyAlignment="0" applyProtection="0">
      <alignment vertical="top"/>
      <protection locked="0"/>
    </xf>
    <xf numFmtId="185" fontId="19" fillId="0" borderId="0" applyProtection="0">
      <alignment horizontal="center"/>
    </xf>
    <xf numFmtId="10" fontId="41" fillId="52" borderId="10" applyNumberFormat="0" applyBorder="0" applyAlignment="0" applyProtection="0"/>
    <xf numFmtId="0" fontId="70" fillId="36" borderId="23" applyNumberFormat="0" applyAlignment="0" applyProtection="0"/>
    <xf numFmtId="0" fontId="70" fillId="36" borderId="23" applyNumberFormat="0" applyAlignment="0" applyProtection="0"/>
    <xf numFmtId="177" fontId="54" fillId="0" borderId="0" applyFont="0">
      <alignment horizontal="left"/>
    </xf>
    <xf numFmtId="177" fontId="54" fillId="0" borderId="0" applyFont="0" applyFill="0" applyBorder="0">
      <alignment horizontal="left"/>
    </xf>
    <xf numFmtId="40" fontId="41" fillId="0" borderId="0" applyFont="0">
      <protection locked="0"/>
    </xf>
    <xf numFmtId="0" fontId="71" fillId="0" borderId="0"/>
    <xf numFmtId="0" fontId="72" fillId="0" borderId="20"/>
    <xf numFmtId="0" fontId="73" fillId="0" borderId="32" applyNumberFormat="0" applyFill="0" applyAlignment="0" applyProtection="0"/>
    <xf numFmtId="0" fontId="73" fillId="0" borderId="32" applyNumberFormat="0" applyFill="0" applyAlignment="0" applyProtection="0"/>
    <xf numFmtId="170" fontId="38" fillId="53" borderId="0"/>
    <xf numFmtId="177" fontId="54" fillId="0" borderId="0" applyFont="0" applyFill="0" applyBorder="0">
      <alignment horizontal="left"/>
    </xf>
    <xf numFmtId="177" fontId="54" fillId="0" borderId="0" applyFont="0" applyFill="0" applyBorder="0">
      <alignment horizontal="left"/>
    </xf>
    <xf numFmtId="179" fontId="74" fillId="0" borderId="0">
      <alignment horizontal="left" vertical="top"/>
      <protection locked="0"/>
    </xf>
    <xf numFmtId="179" fontId="41" fillId="0" borderId="0" applyFont="0"/>
    <xf numFmtId="177" fontId="54" fillId="0" borderId="0" applyFont="0" applyFill="0" applyBorder="0">
      <alignment horizontal="left"/>
    </xf>
    <xf numFmtId="177" fontId="54" fillId="0" borderId="0" applyFont="0">
      <alignment horizontal="left"/>
    </xf>
    <xf numFmtId="0" fontId="75" fillId="36" borderId="0" applyNumberFormat="0" applyBorder="0" applyAlignment="0" applyProtection="0"/>
    <xf numFmtId="37" fontId="76" fillId="0" borderId="0"/>
    <xf numFmtId="186" fontId="77" fillId="0" borderId="0"/>
    <xf numFmtId="187" fontId="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alignment vertical="center"/>
    </xf>
    <xf numFmtId="0" fontId="29" fillId="0" borderId="0"/>
    <xf numFmtId="0" fontId="19" fillId="0" borderId="0">
      <alignment vertical="center"/>
    </xf>
    <xf numFmtId="0" fontId="19" fillId="0" borderId="0"/>
    <xf numFmtId="0" fontId="19" fillId="0" borderId="0">
      <alignment wrapText="1"/>
    </xf>
    <xf numFmtId="0" fontId="19" fillId="0" borderId="0"/>
    <xf numFmtId="0" fontId="1" fillId="0" borderId="0"/>
    <xf numFmtId="0" fontId="19" fillId="0" borderId="0"/>
    <xf numFmtId="0" fontId="19" fillId="0" borderId="0"/>
    <xf numFmtId="0" fontId="19" fillId="0" borderId="0"/>
    <xf numFmtId="0" fontId="19" fillId="0" borderId="0"/>
    <xf numFmtId="0" fontId="29" fillId="0" borderId="0"/>
    <xf numFmtId="0" fontId="29" fillId="0" borderId="0"/>
    <xf numFmtId="0" fontId="29" fillId="0" borderId="0"/>
    <xf numFmtId="0" fontId="29" fillId="0" borderId="0"/>
    <xf numFmtId="0" fontId="1" fillId="0" borderId="0"/>
    <xf numFmtId="0" fontId="29" fillId="0" borderId="0"/>
    <xf numFmtId="0" fontId="19" fillId="0" borderId="0"/>
    <xf numFmtId="0" fontId="19" fillId="0" borderId="0" applyNumberFormat="0" applyFont="0" applyFill="0" applyBorder="0" applyAlignment="0" applyProtection="0">
      <alignment vertical="top"/>
    </xf>
    <xf numFmtId="0" fontId="19" fillId="0" borderId="0"/>
    <xf numFmtId="0" fontId="19" fillId="0" borderId="0">
      <alignment vertical="center"/>
    </xf>
    <xf numFmtId="0" fontId="1" fillId="0" borderId="0"/>
    <xf numFmtId="0" fontId="19" fillId="0" borderId="0"/>
    <xf numFmtId="0" fontId="29" fillId="0" borderId="0">
      <alignment vertical="center"/>
    </xf>
    <xf numFmtId="0" fontId="19" fillId="0" borderId="0"/>
    <xf numFmtId="0" fontId="19" fillId="0" borderId="0">
      <alignment wrapText="1"/>
    </xf>
    <xf numFmtId="0" fontId="29" fillId="0" borderId="0"/>
    <xf numFmtId="0" fontId="1" fillId="0" borderId="0"/>
    <xf numFmtId="0" fontId="29" fillId="0" borderId="0"/>
    <xf numFmtId="0" fontId="19" fillId="0" borderId="0"/>
    <xf numFmtId="0" fontId="19" fillId="0" borderId="0"/>
    <xf numFmtId="0" fontId="29" fillId="0" borderId="0"/>
    <xf numFmtId="0" fontId="19" fillId="0" borderId="0"/>
    <xf numFmtId="0" fontId="29" fillId="0" borderId="0"/>
    <xf numFmtId="0" fontId="1" fillId="0" borderId="0"/>
    <xf numFmtId="0" fontId="29" fillId="0" borderId="0">
      <alignment vertical="center"/>
    </xf>
    <xf numFmtId="0" fontId="19" fillId="0" borderId="0"/>
    <xf numFmtId="0" fontId="19" fillId="0" borderId="0">
      <alignment wrapText="1"/>
    </xf>
    <xf numFmtId="0" fontId="31" fillId="0" borderId="0">
      <alignment vertical="center"/>
    </xf>
    <xf numFmtId="0" fontId="42" fillId="0" borderId="0"/>
    <xf numFmtId="0" fontId="19" fillId="0" borderId="0"/>
    <xf numFmtId="0" fontId="29" fillId="0" borderId="0"/>
    <xf numFmtId="0" fontId="29" fillId="0" borderId="0"/>
    <xf numFmtId="0" fontId="19" fillId="0" borderId="0"/>
    <xf numFmtId="0" fontId="19" fillId="0" borderId="0"/>
    <xf numFmtId="0" fontId="32" fillId="0" borderId="0"/>
    <xf numFmtId="0" fontId="29" fillId="0" borderId="0"/>
    <xf numFmtId="0" fontId="21" fillId="0" borderId="0"/>
    <xf numFmtId="0" fontId="19" fillId="0" borderId="0"/>
    <xf numFmtId="0" fontId="29" fillId="0" borderId="0"/>
    <xf numFmtId="0" fontId="19" fillId="8" borderId="8" applyNumberFormat="0" applyFont="0" applyAlignment="0" applyProtection="0"/>
    <xf numFmtId="0" fontId="19" fillId="8" borderId="8" applyNumberFormat="0" applyFont="0" applyAlignment="0" applyProtection="0"/>
    <xf numFmtId="183" fontId="41" fillId="0" borderId="0" applyFont="0">
      <protection locked="0"/>
    </xf>
    <xf numFmtId="0" fontId="79" fillId="35" borderId="33" applyNumberFormat="0" applyAlignment="0" applyProtection="0"/>
    <xf numFmtId="0" fontId="79" fillId="35" borderId="33" applyNumberFormat="0" applyAlignment="0" applyProtection="0"/>
    <xf numFmtId="10"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80" fillId="0" borderId="0" applyFont="0"/>
    <xf numFmtId="188" fontId="27" fillId="53" borderId="0"/>
    <xf numFmtId="0" fontId="81" fillId="0" borderId="0" applyNumberFormat="0" applyFont="0" applyFill="0" applyBorder="0" applyAlignment="0" applyProtection="0">
      <alignment horizontal="left"/>
    </xf>
    <xf numFmtId="4" fontId="81" fillId="0" borderId="0" applyFont="0" applyFill="0" applyBorder="0" applyAlignment="0" applyProtection="0"/>
    <xf numFmtId="40" fontId="54" fillId="0" borderId="0" applyFont="0">
      <protection locked="0"/>
    </xf>
    <xf numFmtId="40" fontId="62" fillId="0" borderId="0" applyFont="0">
      <protection locked="0"/>
    </xf>
    <xf numFmtId="189" fontId="40" fillId="0" borderId="0" applyNumberFormat="0" applyFill="0" applyBorder="0" applyAlignment="0" applyProtection="0">
      <alignment horizontal="left"/>
    </xf>
    <xf numFmtId="190" fontId="19" fillId="0" borderId="0" applyFont="0" applyFill="0" applyBorder="0" applyProtection="0"/>
    <xf numFmtId="179" fontId="82" fillId="0" borderId="0" applyFont="0">
      <alignment horizontal="left"/>
    </xf>
    <xf numFmtId="0" fontId="83" fillId="0" borderId="0" applyNumberFormat="0" applyFill="0" applyBorder="0" applyAlignment="0" applyProtection="0">
      <alignment vertical="top"/>
      <protection locked="0"/>
    </xf>
    <xf numFmtId="1" fontId="30" fillId="0" borderId="0" applyBorder="0">
      <alignment horizontal="left" vertical="top" wrapText="1"/>
    </xf>
    <xf numFmtId="0" fontId="81" fillId="0" borderId="0"/>
    <xf numFmtId="43" fontId="19" fillId="0" borderId="0" applyFont="0" applyFill="0" applyBorder="0" applyAlignment="0" applyProtection="0"/>
    <xf numFmtId="0" fontId="58" fillId="0" borderId="0"/>
    <xf numFmtId="0" fontId="84" fillId="0" borderId="0" applyNumberFormat="0" applyProtection="0">
      <alignment wrapText="1"/>
      <protection locked="0"/>
    </xf>
    <xf numFmtId="40" fontId="85" fillId="0" borderId="0" applyBorder="0">
      <alignment horizontal="right"/>
    </xf>
    <xf numFmtId="179" fontId="86" fillId="0" borderId="17">
      <alignment vertical="center"/>
    </xf>
    <xf numFmtId="179" fontId="54" fillId="0" borderId="0" applyFont="0">
      <protection locked="0"/>
    </xf>
    <xf numFmtId="179" fontId="54" fillId="0" borderId="0" applyFill="0" applyProtection="0">
      <protection locked="0"/>
    </xf>
    <xf numFmtId="177" fontId="38" fillId="54" borderId="0" applyNumberFormat="0" applyAlignment="0">
      <alignment horizontal="left" vertical="top"/>
    </xf>
    <xf numFmtId="0" fontId="87" fillId="55" borderId="10">
      <alignment horizontal="center" vertical="center" wrapText="1"/>
    </xf>
    <xf numFmtId="40" fontId="88" fillId="0" borderId="0"/>
    <xf numFmtId="0" fontId="89" fillId="0" borderId="0" applyNumberFormat="0" applyFill="0" applyBorder="0" applyAlignment="0" applyProtection="0"/>
    <xf numFmtId="0" fontId="89" fillId="0" borderId="0" applyNumberFormat="0" applyFill="0" applyBorder="0" applyAlignment="0" applyProtection="0"/>
    <xf numFmtId="177" fontId="90" fillId="0" borderId="34" applyNumberFormat="0" applyFill="0" applyProtection="0">
      <alignment horizontal="center"/>
    </xf>
    <xf numFmtId="0" fontId="35" fillId="0" borderId="35" applyNumberFormat="0" applyFill="0" applyAlignment="0" applyProtection="0"/>
    <xf numFmtId="0" fontId="35" fillId="0" borderId="35" applyNumberFormat="0" applyFill="0" applyAlignment="0" applyProtection="0"/>
    <xf numFmtId="179" fontId="62" fillId="0" borderId="0"/>
    <xf numFmtId="191" fontId="19" fillId="0" borderId="0" applyFont="0" applyFill="0" applyBorder="0" applyAlignment="0" applyProtection="0"/>
    <xf numFmtId="192" fontId="19" fillId="0" borderId="0" applyFont="0" applyFill="0" applyBorder="0" applyAlignment="0" applyProtection="0"/>
    <xf numFmtId="193" fontId="54" fillId="0" borderId="0" applyFill="0">
      <alignment horizontal="center"/>
    </xf>
    <xf numFmtId="179" fontId="54" fillId="0" borderId="0" applyFont="0">
      <alignment horizontal="center"/>
      <protection locked="0"/>
    </xf>
    <xf numFmtId="187" fontId="74" fillId="0" borderId="10">
      <alignment horizontal="center" vertical="center"/>
    </xf>
    <xf numFmtId="187" fontId="74" fillId="0" borderId="10">
      <alignment horizontal="center" vertical="center"/>
    </xf>
    <xf numFmtId="187" fontId="74" fillId="0" borderId="10">
      <alignment horizontal="center" vertical="center"/>
    </xf>
    <xf numFmtId="187" fontId="74" fillId="0" borderId="10">
      <alignment horizontal="center" vertical="center"/>
    </xf>
    <xf numFmtId="194" fontId="19" fillId="0" borderId="0" applyFont="0" applyFill="0" applyBorder="0" applyAlignment="0" applyProtection="0"/>
    <xf numFmtId="195" fontId="19" fillId="0" borderId="0" applyFont="0" applyFill="0" applyBorder="0" applyAlignment="0" applyProtection="0"/>
    <xf numFmtId="49" fontId="91" fillId="56" borderId="0">
      <alignment horizontal="left"/>
    </xf>
    <xf numFmtId="0" fontId="92" fillId="0" borderId="0" applyNumberFormat="0" applyFill="0" applyBorder="0" applyAlignment="0" applyProtection="0"/>
    <xf numFmtId="0" fontId="92" fillId="0" borderId="0" applyNumberFormat="0" applyFill="0" applyBorder="0" applyAlignment="0" applyProtection="0"/>
    <xf numFmtId="0" fontId="93" fillId="0" borderId="0">
      <alignment vertical="center"/>
    </xf>
    <xf numFmtId="0" fontId="19" fillId="0" borderId="0">
      <alignment vertical="center"/>
    </xf>
    <xf numFmtId="0" fontId="21" fillId="0" borderId="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165" fontId="19" fillId="0" borderId="0" applyFont="0" applyFill="0" applyBorder="0" applyAlignment="0" applyProtection="0">
      <alignment vertical="center"/>
    </xf>
    <xf numFmtId="0" fontId="19" fillId="0" borderId="0"/>
    <xf numFmtId="9" fontId="19" fillId="0" borderId="0" applyFill="0" applyBorder="0" applyAlignment="0" applyProtection="0"/>
  </cellStyleXfs>
  <cellXfs count="99">
    <xf numFmtId="0" fontId="0" fillId="0" borderId="0" xfId="0"/>
    <xf numFmtId="0" fontId="0" fillId="0" borderId="0" xfId="0" applyFill="1"/>
    <xf numFmtId="0" fontId="0" fillId="0" borderId="11" xfId="0" applyFill="1" applyBorder="1" applyAlignment="1">
      <alignment horizontal="center" vertical="center"/>
    </xf>
    <xf numFmtId="0" fontId="0" fillId="0" borderId="0" xfId="0" applyFill="1" applyBorder="1" applyAlignment="1">
      <alignment horizontal="center" vertical="center"/>
    </xf>
    <xf numFmtId="0" fontId="20" fillId="0" borderId="11" xfId="0" applyFont="1" applyFill="1" applyBorder="1" applyAlignment="1" applyProtection="1">
      <alignment horizontal="left" vertical="center"/>
    </xf>
    <xf numFmtId="0" fontId="0" fillId="0" borderId="0" xfId="0" applyFill="1" applyAlignment="1">
      <alignment horizontal="center" vertical="center" wrapText="1"/>
    </xf>
    <xf numFmtId="0" fontId="0" fillId="0" borderId="0" xfId="0" applyFill="1" applyAlignment="1">
      <alignment horizontal="justify" vertical="center" wrapText="1"/>
    </xf>
    <xf numFmtId="0" fontId="0" fillId="0" borderId="0" xfId="0" applyFill="1" applyAlignment="1">
      <alignment horizontal="center" vertical="center"/>
    </xf>
    <xf numFmtId="0" fontId="0" fillId="0" borderId="11"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18" xfId="0" applyFill="1" applyBorder="1" applyAlignment="1">
      <alignment horizontal="center" vertical="center" wrapText="1"/>
    </xf>
    <xf numFmtId="0" fontId="0" fillId="0" borderId="21" xfId="0" applyFill="1" applyBorder="1" applyAlignment="1">
      <alignment horizontal="center" vertical="center" wrapText="1"/>
    </xf>
    <xf numFmtId="0" fontId="0" fillId="0" borderId="0" xfId="0" applyAlignment="1">
      <alignment horizontal="center" vertical="center" wrapText="1"/>
    </xf>
    <xf numFmtId="0" fontId="16" fillId="0" borderId="11" xfId="0" applyFont="1" applyFill="1" applyBorder="1" applyAlignment="1">
      <alignment horizontal="center" vertical="center"/>
    </xf>
    <xf numFmtId="0" fontId="16" fillId="0" borderId="0" xfId="0" applyFont="1" applyFill="1" applyBorder="1" applyAlignment="1">
      <alignment horizontal="center" vertical="center"/>
    </xf>
    <xf numFmtId="0" fontId="16" fillId="0" borderId="0" xfId="0" applyFont="1" applyFill="1" applyAlignment="1">
      <alignment horizontal="center" vertical="center"/>
    </xf>
    <xf numFmtId="0" fontId="26" fillId="0" borderId="0" xfId="0" applyFont="1" applyFill="1"/>
    <xf numFmtId="0" fontId="25" fillId="0" borderId="0" xfId="0" applyFont="1" applyFill="1"/>
    <xf numFmtId="0" fontId="0" fillId="0" borderId="11"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0" xfId="0" applyFont="1" applyFill="1" applyAlignment="1">
      <alignment horizontal="center" vertical="center" wrapText="1"/>
    </xf>
    <xf numFmtId="0" fontId="0" fillId="0" borderId="0" xfId="0" applyAlignment="1">
      <alignment horizontal="center" vertical="center" wrapText="1"/>
    </xf>
    <xf numFmtId="0" fontId="102" fillId="0" borderId="0" xfId="0" applyFont="1" applyAlignment="1" applyProtection="1">
      <alignment vertical="center" wrapText="1"/>
      <protection locked="0"/>
    </xf>
    <xf numFmtId="0" fontId="88" fillId="0" borderId="10" xfId="0" applyFont="1" applyBorder="1" applyAlignment="1">
      <alignment horizontal="center" vertical="center" wrapText="1"/>
    </xf>
    <xf numFmtId="0" fontId="88" fillId="0" borderId="10" xfId="0" applyFont="1" applyBorder="1" applyAlignment="1">
      <alignment horizontal="justify" vertical="center" wrapText="1"/>
    </xf>
    <xf numFmtId="0" fontId="28" fillId="0" borderId="10" xfId="0" applyFont="1" applyFill="1" applyBorder="1" applyAlignment="1">
      <alignment horizontal="center" vertical="center" wrapText="1"/>
    </xf>
    <xf numFmtId="0" fontId="28" fillId="0" borderId="10" xfId="0" applyFont="1" applyFill="1" applyBorder="1" applyAlignment="1">
      <alignment horizontal="justify" vertical="center" wrapText="1"/>
    </xf>
    <xf numFmtId="0" fontId="94" fillId="0" borderId="10" xfId="0" applyFont="1" applyFill="1" applyBorder="1" applyAlignment="1" applyProtection="1">
      <alignment horizontal="center" vertical="center" wrapText="1"/>
      <protection locked="0"/>
    </xf>
    <xf numFmtId="0" fontId="25" fillId="0" borderId="10" xfId="0" applyFont="1" applyFill="1" applyBorder="1" applyAlignment="1">
      <alignment horizontal="center" vertical="center" wrapText="1"/>
    </xf>
    <xf numFmtId="0" fontId="23" fillId="0" borderId="10" xfId="0" applyFont="1" applyBorder="1" applyAlignment="1">
      <alignment horizontal="justify" vertical="center" wrapText="1"/>
    </xf>
    <xf numFmtId="0" fontId="26" fillId="0" borderId="10" xfId="0" applyFont="1" applyFill="1" applyBorder="1" applyAlignment="1">
      <alignment horizontal="center" vertical="center"/>
    </xf>
    <xf numFmtId="0" fontId="24" fillId="0" borderId="10" xfId="0" applyFont="1" applyBorder="1" applyAlignment="1">
      <alignment horizontal="justify" vertical="center" wrapText="1"/>
    </xf>
    <xf numFmtId="1" fontId="26" fillId="0" borderId="10" xfId="0" applyNumberFormat="1" applyFont="1" applyFill="1" applyBorder="1" applyAlignment="1">
      <alignment horizontal="center" vertical="center"/>
    </xf>
    <xf numFmtId="0" fontId="24" fillId="0" borderId="10" xfId="0" applyFont="1" applyFill="1" applyBorder="1" applyAlignment="1">
      <alignment horizontal="justify" vertical="center" wrapText="1"/>
    </xf>
    <xf numFmtId="2" fontId="26" fillId="0" borderId="10" xfId="0" applyNumberFormat="1" applyFont="1" applyFill="1" applyBorder="1" applyAlignment="1">
      <alignment horizontal="center" vertical="center" wrapText="1"/>
    </xf>
    <xf numFmtId="0" fontId="26" fillId="0" borderId="10" xfId="0" applyFont="1" applyFill="1" applyBorder="1" applyAlignment="1">
      <alignment horizontal="center" vertical="center" wrapText="1"/>
    </xf>
    <xf numFmtId="0" fontId="26" fillId="0" borderId="10" xfId="0" applyFont="1" applyFill="1" applyBorder="1" applyAlignment="1">
      <alignment horizontal="justify" vertical="center" wrapText="1"/>
    </xf>
    <xf numFmtId="0" fontId="25" fillId="0" borderId="10" xfId="0" applyFont="1" applyFill="1" applyBorder="1" applyAlignment="1">
      <alignment horizontal="center" vertical="center"/>
    </xf>
    <xf numFmtId="2" fontId="25" fillId="0" borderId="10" xfId="0" applyNumberFormat="1" applyFont="1" applyFill="1" applyBorder="1" applyAlignment="1">
      <alignment horizontal="center" vertical="center" wrapText="1"/>
    </xf>
    <xf numFmtId="0" fontId="23" fillId="0" borderId="10" xfId="0" applyFont="1" applyFill="1" applyBorder="1" applyAlignment="1">
      <alignment horizontal="justify" vertical="center" wrapText="1"/>
    </xf>
    <xf numFmtId="0" fontId="25" fillId="0" borderId="10" xfId="0" applyFont="1" applyFill="1" applyBorder="1" applyAlignment="1" applyProtection="1">
      <alignment horizontal="justify" vertical="top" wrapText="1" shrinkToFit="1"/>
    </xf>
    <xf numFmtId="0" fontId="25" fillId="0" borderId="10" xfId="0" applyFont="1" applyFill="1" applyBorder="1" applyAlignment="1" applyProtection="1">
      <alignment horizontal="justify" vertical="top" shrinkToFit="1"/>
    </xf>
    <xf numFmtId="0" fontId="25" fillId="0" borderId="10" xfId="0" applyFont="1" applyFill="1" applyBorder="1" applyAlignment="1" applyProtection="1">
      <alignment horizontal="justify" vertical="top" wrapText="1"/>
    </xf>
    <xf numFmtId="0" fontId="25" fillId="0" borderId="10" xfId="0" applyFont="1" applyFill="1" applyBorder="1" applyAlignment="1">
      <alignment horizontal="justify" vertical="center" wrapText="1"/>
    </xf>
    <xf numFmtId="0" fontId="25" fillId="0" borderId="10" xfId="0" applyFont="1" applyBorder="1" applyAlignment="1">
      <alignment vertical="center"/>
    </xf>
    <xf numFmtId="0" fontId="25" fillId="0" borderId="10" xfId="0" applyFont="1" applyFill="1" applyBorder="1"/>
    <xf numFmtId="0" fontId="96" fillId="0" borderId="10" xfId="0" applyFont="1" applyFill="1" applyBorder="1" applyAlignment="1">
      <alignment horizontal="justify" vertical="center" wrapText="1"/>
    </xf>
    <xf numFmtId="1" fontId="25" fillId="0" borderId="10" xfId="0" applyNumberFormat="1" applyFont="1" applyFill="1" applyBorder="1" applyAlignment="1">
      <alignment horizontal="center" vertical="center" wrapText="1"/>
    </xf>
    <xf numFmtId="196" fontId="26" fillId="0" borderId="10" xfId="0" applyNumberFormat="1" applyFont="1" applyFill="1" applyBorder="1" applyAlignment="1">
      <alignment horizontal="center" vertical="center"/>
    </xf>
    <xf numFmtId="2" fontId="0" fillId="0" borderId="10" xfId="0" applyNumberFormat="1" applyBorder="1" applyAlignment="1">
      <alignment horizontal="center" vertical="center" wrapText="1"/>
    </xf>
    <xf numFmtId="0" fontId="16" fillId="0" borderId="10" xfId="0" applyFont="1" applyBorder="1" applyAlignment="1">
      <alignment horizontal="justify" vertical="center" wrapText="1"/>
    </xf>
    <xf numFmtId="0" fontId="0" fillId="0" borderId="10" xfId="0" applyBorder="1" applyAlignment="1">
      <alignment horizontal="center" vertical="center"/>
    </xf>
    <xf numFmtId="0" fontId="29" fillId="0" borderId="10" xfId="0" applyFont="1" applyBorder="1" applyAlignment="1">
      <alignment horizontal="justify" vertical="center" wrapText="1"/>
    </xf>
    <xf numFmtId="0" fontId="0" fillId="0" borderId="10" xfId="0" applyBorder="1" applyAlignment="1">
      <alignment horizontal="justify" vertical="center" wrapText="1"/>
    </xf>
    <xf numFmtId="0" fontId="25" fillId="0" borderId="10" xfId="0" quotePrefix="1" applyFont="1" applyFill="1" applyBorder="1" applyAlignment="1">
      <alignment horizontal="justify" vertical="center" wrapText="1"/>
    </xf>
    <xf numFmtId="0" fontId="26" fillId="0" borderId="10" xfId="0" applyFont="1" applyBorder="1" applyAlignment="1">
      <alignment horizontal="justify" vertical="center" wrapText="1"/>
    </xf>
    <xf numFmtId="0" fontId="0" fillId="57" borderId="0" xfId="0" applyFill="1" applyAlignment="1">
      <alignment horizontal="center" vertical="center" wrapText="1"/>
    </xf>
    <xf numFmtId="0" fontId="0" fillId="57" borderId="0" xfId="0" applyFill="1" applyAlignment="1">
      <alignment horizontal="justify" vertical="center" wrapText="1"/>
    </xf>
    <xf numFmtId="0" fontId="0" fillId="57" borderId="0" xfId="0" applyFill="1" applyAlignment="1">
      <alignment horizontal="center" vertical="center"/>
    </xf>
    <xf numFmtId="0" fontId="16" fillId="57" borderId="0" xfId="0" applyFont="1" applyFill="1" applyAlignment="1">
      <alignment horizontal="center" vertical="center"/>
    </xf>
    <xf numFmtId="0" fontId="0" fillId="57" borderId="0" xfId="0" applyFill="1"/>
    <xf numFmtId="0" fontId="102" fillId="57" borderId="0" xfId="0" applyFont="1" applyFill="1" applyAlignment="1" applyProtection="1">
      <alignment vertical="center" wrapText="1"/>
      <protection locked="0"/>
    </xf>
    <xf numFmtId="0" fontId="86" fillId="57" borderId="10" xfId="0" applyFont="1" applyFill="1" applyBorder="1" applyAlignment="1">
      <alignment horizontal="center" vertical="center" wrapText="1"/>
    </xf>
    <xf numFmtId="0" fontId="86" fillId="57" borderId="10" xfId="0" applyFont="1" applyFill="1" applyBorder="1" applyAlignment="1">
      <alignment horizontal="justify" vertical="center" wrapText="1"/>
    </xf>
    <xf numFmtId="0" fontId="0" fillId="57" borderId="0" xfId="0" applyFill="1" applyAlignment="1">
      <alignment vertical="center"/>
    </xf>
    <xf numFmtId="0" fontId="0" fillId="57" borderId="10" xfId="0" applyFill="1" applyBorder="1" applyAlignment="1">
      <alignment vertical="top" wrapText="1"/>
    </xf>
    <xf numFmtId="0" fontId="16" fillId="57" borderId="10" xfId="0" applyFont="1" applyFill="1" applyBorder="1" applyAlignment="1">
      <alignment vertical="top"/>
    </xf>
    <xf numFmtId="0" fontId="28" fillId="57" borderId="10" xfId="0" applyFont="1" applyFill="1" applyBorder="1" applyAlignment="1">
      <alignment horizontal="center" vertical="center" wrapText="1"/>
    </xf>
    <xf numFmtId="0" fontId="28" fillId="57" borderId="10" xfId="0" applyFont="1" applyFill="1" applyBorder="1" applyAlignment="1">
      <alignment horizontal="justify" vertical="center" wrapText="1"/>
    </xf>
    <xf numFmtId="0" fontId="27" fillId="57" borderId="10" xfId="0" applyFont="1" applyFill="1" applyBorder="1" applyAlignment="1">
      <alignment horizontal="center" vertical="center" wrapText="1"/>
    </xf>
    <xf numFmtId="0" fontId="94" fillId="57" borderId="10" xfId="0" applyFont="1" applyFill="1" applyBorder="1" applyAlignment="1" applyProtection="1">
      <alignment horizontal="center" vertical="center" wrapText="1"/>
      <protection locked="0"/>
    </xf>
    <xf numFmtId="0" fontId="0" fillId="57" borderId="10" xfId="0" applyFill="1" applyBorder="1"/>
    <xf numFmtId="0" fontId="0" fillId="57" borderId="10" xfId="0" applyFill="1" applyBorder="1" applyAlignment="1">
      <alignment horizontal="center" vertical="center" wrapText="1"/>
    </xf>
    <xf numFmtId="0" fontId="23" fillId="57" borderId="10" xfId="0" applyFont="1" applyFill="1" applyBorder="1" applyAlignment="1">
      <alignment horizontal="justify" vertical="center" wrapText="1"/>
    </xf>
    <xf numFmtId="0" fontId="16" fillId="57" borderId="10" xfId="0" applyFont="1" applyFill="1" applyBorder="1" applyAlignment="1">
      <alignment horizontal="center" vertical="center"/>
    </xf>
    <xf numFmtId="0" fontId="0" fillId="57" borderId="10" xfId="0" applyFont="1" applyFill="1" applyBorder="1" applyAlignment="1">
      <alignment horizontal="center" vertical="center"/>
    </xf>
    <xf numFmtId="0" fontId="0" fillId="57" borderId="10" xfId="0" applyFont="1" applyFill="1" applyBorder="1" applyAlignment="1">
      <alignment horizontal="center" vertical="center" wrapText="1"/>
    </xf>
    <xf numFmtId="0" fontId="0" fillId="57" borderId="10" xfId="0" applyFill="1" applyBorder="1" applyAlignment="1">
      <alignment horizontal="justify" vertical="center" wrapText="1"/>
    </xf>
    <xf numFmtId="0" fontId="16" fillId="57" borderId="10" xfId="0" applyFont="1" applyFill="1" applyBorder="1" applyAlignment="1">
      <alignment horizontal="center" vertical="center" wrapText="1"/>
    </xf>
    <xf numFmtId="0" fontId="16" fillId="57" borderId="10" xfId="0" applyFont="1" applyFill="1" applyBorder="1" applyAlignment="1">
      <alignment horizontal="left" vertical="center" wrapText="1"/>
    </xf>
    <xf numFmtId="2" fontId="0" fillId="57" borderId="10" xfId="0" applyNumberFormat="1" applyFill="1" applyBorder="1" applyAlignment="1">
      <alignment horizontal="center" vertical="center" wrapText="1"/>
    </xf>
    <xf numFmtId="0" fontId="0" fillId="57" borderId="10" xfId="0" applyFill="1" applyBorder="1" applyAlignment="1">
      <alignment horizontal="center" vertical="center"/>
    </xf>
    <xf numFmtId="0" fontId="0" fillId="57" borderId="10" xfId="0" applyFont="1" applyFill="1" applyBorder="1" applyAlignment="1">
      <alignment horizontal="justify" vertical="center" wrapText="1"/>
    </xf>
    <xf numFmtId="0" fontId="16" fillId="57" borderId="10" xfId="0" applyFont="1" applyFill="1" applyBorder="1" applyAlignment="1">
      <alignment horizontal="justify" vertical="center" wrapText="1"/>
    </xf>
    <xf numFmtId="0" fontId="35" fillId="57" borderId="10" xfId="0" applyFont="1" applyFill="1" applyBorder="1" applyAlignment="1">
      <alignment horizontal="justify" vertical="center" wrapText="1"/>
    </xf>
    <xf numFmtId="0" fontId="0" fillId="57" borderId="10" xfId="0" applyFont="1" applyFill="1" applyBorder="1"/>
    <xf numFmtId="2" fontId="25" fillId="57" borderId="10" xfId="0" applyNumberFormat="1" applyFont="1" applyFill="1" applyBorder="1" applyAlignment="1">
      <alignment horizontal="center" vertical="center" wrapText="1"/>
    </xf>
    <xf numFmtId="0" fontId="25" fillId="57" borderId="10" xfId="0" applyFont="1" applyFill="1" applyBorder="1" applyAlignment="1">
      <alignment horizontal="justify" vertical="center" wrapText="1"/>
    </xf>
    <xf numFmtId="0" fontId="26" fillId="57" borderId="10" xfId="0" applyFont="1" applyFill="1" applyBorder="1" applyAlignment="1">
      <alignment horizontal="justify" vertical="center" wrapText="1"/>
    </xf>
    <xf numFmtId="1" fontId="25" fillId="0" borderId="10" xfId="0" applyNumberFormat="1" applyFont="1" applyFill="1" applyBorder="1" applyAlignment="1">
      <alignment horizontal="center" vertical="center"/>
    </xf>
    <xf numFmtId="1" fontId="25" fillId="0" borderId="10" xfId="0" applyNumberFormat="1" applyFont="1" applyFill="1" applyBorder="1" applyAlignment="1">
      <alignment horizontal="justify" vertical="center" wrapText="1"/>
    </xf>
    <xf numFmtId="0" fontId="35" fillId="58" borderId="13" xfId="0" applyFont="1" applyFill="1" applyBorder="1"/>
    <xf numFmtId="0" fontId="70" fillId="58" borderId="13" xfId="0" applyFont="1" applyFill="1" applyBorder="1" applyAlignment="1">
      <alignment horizontal="justify" vertical="center" wrapText="1"/>
    </xf>
    <xf numFmtId="0" fontId="101" fillId="0" borderId="0" xfId="0" applyFont="1" applyAlignment="1">
      <alignment horizontal="center" vertical="center" wrapText="1"/>
    </xf>
    <xf numFmtId="0" fontId="25" fillId="0" borderId="14" xfId="0" applyFont="1" applyFill="1" applyBorder="1" applyAlignment="1">
      <alignment horizontal="center" vertical="center" wrapText="1"/>
    </xf>
    <xf numFmtId="0" fontId="25" fillId="0" borderId="15" xfId="0" applyFont="1" applyFill="1" applyBorder="1" applyAlignment="1">
      <alignment horizontal="center" vertical="center" wrapText="1"/>
    </xf>
    <xf numFmtId="0" fontId="20" fillId="0" borderId="12" xfId="0" applyFont="1" applyFill="1" applyBorder="1" applyAlignment="1">
      <alignment horizontal="left" vertical="center"/>
    </xf>
    <xf numFmtId="0" fontId="101" fillId="57" borderId="0" xfId="0" applyFont="1" applyFill="1" applyAlignment="1">
      <alignment horizontal="center" vertical="center" wrapText="1"/>
    </xf>
  </cellXfs>
  <cellStyles count="574">
    <cellStyle name="_311204 F&amp;S committment report" xfId="89" xr:uid="{00000000-0005-0000-0000-000000000000}"/>
    <cellStyle name="_Angsana" xfId="90" xr:uid="{00000000-0005-0000-0000-000001000000}"/>
    <cellStyle name="_AUSTIN" xfId="91" xr:uid="{00000000-0005-0000-0000-000002000000}"/>
    <cellStyle name="_Aztec" xfId="92" xr:uid="{00000000-0005-0000-0000-000003000000}"/>
    <cellStyle name="_Aztec-revised" xfId="93" xr:uid="{00000000-0005-0000-0000-000004000000}"/>
    <cellStyle name="_BOB - Mumbai 17.06.05" xfId="94" xr:uid="{00000000-0005-0000-0000-000005000000}"/>
    <cellStyle name="_BOQ-Fire Alarm" xfId="95" xr:uid="{00000000-0005-0000-0000-000006000000}"/>
    <cellStyle name="_BOQ-FIRE EXTINGUSHERS" xfId="96" xr:uid="{00000000-0005-0000-0000-000007000000}"/>
    <cellStyle name="_Colombia Asia_30.12.06" xfId="97" xr:uid="{00000000-0005-0000-0000-000008000000}"/>
    <cellStyle name="_Columbia - patiyala - FHS - 03.02.07" xfId="98" xr:uid="{00000000-0005-0000-0000-000009000000}"/>
    <cellStyle name="_Copy of Goa Facility" xfId="99" xr:uid="{00000000-0005-0000-0000-00000A000000}"/>
    <cellStyle name="_Edifice-sutherland" xfId="100" xr:uid="{00000000-0005-0000-0000-00000B000000}"/>
    <cellStyle name="_Edifice-sutherland_Marching W Q (2)" xfId="101" xr:uid="{00000000-0005-0000-0000-00000C000000}"/>
    <cellStyle name="_Edifice-sutherland_Marching W Q (3)" xfId="102" xr:uid="{00000000-0005-0000-0000-00000D000000}"/>
    <cellStyle name="_Google" xfId="103" xr:uid="{00000000-0005-0000-0000-00000E000000}"/>
    <cellStyle name="_Google_Marching W Q (2)" xfId="104" xr:uid="{00000000-0005-0000-0000-00000F000000}"/>
    <cellStyle name="_Google_Marching W Q (3)" xfId="105" xr:uid="{00000000-0005-0000-0000-000010000000}"/>
    <cellStyle name="_H.P. - Brigade Hul-Kul-Bills" xfId="106" xr:uid="{00000000-0005-0000-0000-000011000000}"/>
    <cellStyle name="_Intelenet-Spk - 01.08.06.R2(Increase 10%)" xfId="107" xr:uid="{00000000-0005-0000-0000-000012000000}"/>
    <cellStyle name="_Mantri - Revised" xfId="108" xr:uid="{00000000-0005-0000-0000-000013000000}"/>
    <cellStyle name="_Mantri - Revised Bill" xfId="109" xr:uid="{00000000-0005-0000-0000-000014000000}"/>
    <cellStyle name="_Ocwen - 1" xfId="110" xr:uid="{00000000-0005-0000-0000-000015000000}"/>
    <cellStyle name="_Ocwen - 1_Marching W Q (2)" xfId="111" xr:uid="{00000000-0005-0000-0000-000016000000}"/>
    <cellStyle name="_Ocwen - 1_Marching W Q (3)" xfId="112" xr:uid="{00000000-0005-0000-0000-000017000000}"/>
    <cellStyle name="_Ocwen - Ñ" xfId="113" xr:uid="{00000000-0005-0000-0000-000018000000}"/>
    <cellStyle name="_Ocwen - Ñ_Marching W Q (2)" xfId="114" xr:uid="{00000000-0005-0000-0000-000019000000}"/>
    <cellStyle name="_Ocwen - Ñ_Marching W Q (3)" xfId="115" xr:uid="{00000000-0005-0000-0000-00001A000000}"/>
    <cellStyle name="_Ocwen Financial Solutions1" xfId="116" xr:uid="{00000000-0005-0000-0000-00001B000000}"/>
    <cellStyle name="_Offer- W.S insulator-CCTV 12.12.2008" xfId="117" xr:uid="{00000000-0005-0000-0000-00001C000000}"/>
    <cellStyle name="_Prestige - HP Campus" xfId="118" xr:uid="{00000000-0005-0000-0000-00001D000000}"/>
    <cellStyle name="_Prestige Corporate Office" xfId="119" xr:uid="{00000000-0005-0000-0000-00001E000000}"/>
    <cellStyle name="_Prestige Corporate Office - BOQ" xfId="120" xr:uid="{00000000-0005-0000-0000-00001F000000}"/>
    <cellStyle name="_Prestige Corporate Office - BOQ_Marching W Q (2)" xfId="121" xr:uid="{00000000-0005-0000-0000-000020000000}"/>
    <cellStyle name="_Prestige Corporate Office - BOQ_Marching W Q (3)" xfId="122" xr:uid="{00000000-0005-0000-0000-000021000000}"/>
    <cellStyle name="_Prestige Corporate Office - Tender Bill" xfId="123" xr:uid="{00000000-0005-0000-0000-000022000000}"/>
    <cellStyle name="_RMZ  Futura" xfId="124" xr:uid="{00000000-0005-0000-0000-000023000000}"/>
    <cellStyle name="_RMZ BOQ OFF" xfId="125" xr:uid="{00000000-0005-0000-0000-000024000000}"/>
    <cellStyle name="_RMZ BOQ OFF_Marching W Q (2)" xfId="126" xr:uid="{00000000-0005-0000-0000-000025000000}"/>
    <cellStyle name="_RMZ BOQ OFF_Marching W Q (3)" xfId="127" xr:uid="{00000000-0005-0000-0000-000026000000}"/>
    <cellStyle name="_rmz I floor" xfId="128" xr:uid="{00000000-0005-0000-0000-000027000000}"/>
    <cellStyle name="_RMZ Millenia Buisness Park mail-27.09.06-R1" xfId="129" xr:uid="{00000000-0005-0000-0000-000028000000}"/>
    <cellStyle name="_S.G. Software" xfId="130" xr:uid="{00000000-0005-0000-0000-000029000000}"/>
    <cellStyle name="_S.G. Software - BOQ" xfId="131" xr:uid="{00000000-0005-0000-0000-00002A000000}"/>
    <cellStyle name="_SIPCOT IT park-Siruseri-FHS-22.01.2007" xfId="132" xr:uid="{00000000-0005-0000-0000-00002B000000}"/>
    <cellStyle name="_Sutherland Technologies 21.10.05" xfId="133" xr:uid="{00000000-0005-0000-0000-00002C000000}"/>
    <cellStyle name="_TECIL_HSBC_Blr_FirstCutBom 010807" xfId="134" xr:uid="{00000000-0005-0000-0000-00002D000000}"/>
    <cellStyle name="_Verisign" xfId="135" xr:uid="{00000000-0005-0000-0000-00002E000000}"/>
    <cellStyle name="_Vysya Bank - Mittal Towers" xfId="136" xr:uid="{00000000-0005-0000-0000-00002F000000}"/>
    <cellStyle name="0,0_x000a__x000a_NA_x000a__x000a_" xfId="137" xr:uid="{00000000-0005-0000-0000-000030000000}"/>
    <cellStyle name="0,0_x000a__x000a_NA_x000a__x000a_ 2" xfId="138" xr:uid="{00000000-0005-0000-0000-000031000000}"/>
    <cellStyle name="0,0_x000d__x000a_NA_x000d__x000a_" xfId="49" xr:uid="{00000000-0005-0000-0000-000032000000}"/>
    <cellStyle name="0,0_x000d__x000a_NA_x000d__x000a_ 10" xfId="139" xr:uid="{00000000-0005-0000-0000-000033000000}"/>
    <cellStyle name="0,0_x000d__x000a_NA_x000d__x000a_ 2" xfId="140" xr:uid="{00000000-0005-0000-0000-000034000000}"/>
    <cellStyle name="0,0_x000d__x000a_NA_x000d__x000a_ 3" xfId="141" xr:uid="{00000000-0005-0000-0000-000035000000}"/>
    <cellStyle name="0,0_x000d__x000d_NA_x000d__x000d_" xfId="73" xr:uid="{00000000-0005-0000-0000-000036000000}"/>
    <cellStyle name="20% - Accent1" xfId="19" builtinId="30" customBuiltin="1"/>
    <cellStyle name="20% - Accent1 2" xfId="142" xr:uid="{00000000-0005-0000-0000-000038000000}"/>
    <cellStyle name="20% - Accent1 3" xfId="143" xr:uid="{00000000-0005-0000-0000-000039000000}"/>
    <cellStyle name="20% - Accent2" xfId="23" builtinId="34" customBuiltin="1"/>
    <cellStyle name="20% - Accent2 2" xfId="144" xr:uid="{00000000-0005-0000-0000-00003B000000}"/>
    <cellStyle name="20% - Accent2 3" xfId="145" xr:uid="{00000000-0005-0000-0000-00003C000000}"/>
    <cellStyle name="20% - Accent3" xfId="27" builtinId="38" customBuiltin="1"/>
    <cellStyle name="20% - Accent3 2" xfId="146" xr:uid="{00000000-0005-0000-0000-00003E000000}"/>
    <cellStyle name="20% - Accent3 3" xfId="147" xr:uid="{00000000-0005-0000-0000-00003F000000}"/>
    <cellStyle name="20% - Accent4" xfId="31" builtinId="42" customBuiltin="1"/>
    <cellStyle name="20% - Accent4 2" xfId="148" xr:uid="{00000000-0005-0000-0000-000041000000}"/>
    <cellStyle name="20% - Accent4 3" xfId="149" xr:uid="{00000000-0005-0000-0000-000042000000}"/>
    <cellStyle name="20% - Accent5" xfId="35" builtinId="46" customBuiltin="1"/>
    <cellStyle name="20% - Accent5 2" xfId="150" xr:uid="{00000000-0005-0000-0000-000044000000}"/>
    <cellStyle name="20% - Accent5 3" xfId="151" xr:uid="{00000000-0005-0000-0000-000045000000}"/>
    <cellStyle name="20% - Accent6" xfId="39" builtinId="50" customBuiltin="1"/>
    <cellStyle name="20% - Accent6 2" xfId="152" xr:uid="{00000000-0005-0000-0000-000047000000}"/>
    <cellStyle name="20% - Accent6 3" xfId="153" xr:uid="{00000000-0005-0000-0000-000048000000}"/>
    <cellStyle name="40% - Accent1" xfId="20" builtinId="31" customBuiltin="1"/>
    <cellStyle name="40% - Accent1 2" xfId="154" xr:uid="{00000000-0005-0000-0000-00004A000000}"/>
    <cellStyle name="40% - Accent1 3" xfId="155" xr:uid="{00000000-0005-0000-0000-00004B000000}"/>
    <cellStyle name="40% - Accent2" xfId="24" builtinId="35" customBuiltin="1"/>
    <cellStyle name="40% - Accent2 2" xfId="156" xr:uid="{00000000-0005-0000-0000-00004D000000}"/>
    <cellStyle name="40% - Accent2 3" xfId="157" xr:uid="{00000000-0005-0000-0000-00004E000000}"/>
    <cellStyle name="40% - Accent3" xfId="28" builtinId="39" customBuiltin="1"/>
    <cellStyle name="40% - Accent3 2" xfId="158" xr:uid="{00000000-0005-0000-0000-000050000000}"/>
    <cellStyle name="40% - Accent3 3" xfId="159" xr:uid="{00000000-0005-0000-0000-000051000000}"/>
    <cellStyle name="40% - Accent4" xfId="32" builtinId="43" customBuiltin="1"/>
    <cellStyle name="40% - Accent4 2" xfId="160" xr:uid="{00000000-0005-0000-0000-000053000000}"/>
    <cellStyle name="40% - Accent4 3" xfId="161" xr:uid="{00000000-0005-0000-0000-000054000000}"/>
    <cellStyle name="40% - Accent5" xfId="36" builtinId="47" customBuiltin="1"/>
    <cellStyle name="40% - Accent5 2" xfId="162" xr:uid="{00000000-0005-0000-0000-000056000000}"/>
    <cellStyle name="40% - Accent5 3" xfId="163" xr:uid="{00000000-0005-0000-0000-000057000000}"/>
    <cellStyle name="40% - Accent6" xfId="40" builtinId="51" customBuiltin="1"/>
    <cellStyle name="40% - Accent6 2" xfId="164" xr:uid="{00000000-0005-0000-0000-000059000000}"/>
    <cellStyle name="40% - Accent6 3" xfId="165" xr:uid="{00000000-0005-0000-0000-00005A000000}"/>
    <cellStyle name="60% - Accent1" xfId="21" builtinId="32" customBuiltin="1"/>
    <cellStyle name="60% - Accent1 2" xfId="166" xr:uid="{00000000-0005-0000-0000-00005C000000}"/>
    <cellStyle name="60% - Accent1 3" xfId="167" xr:uid="{00000000-0005-0000-0000-00005D000000}"/>
    <cellStyle name="60% - Accent2" xfId="25" builtinId="36" customBuiltin="1"/>
    <cellStyle name="60% - Accent2 2" xfId="168" xr:uid="{00000000-0005-0000-0000-00005F000000}"/>
    <cellStyle name="60% - Accent2 3" xfId="169" xr:uid="{00000000-0005-0000-0000-000060000000}"/>
    <cellStyle name="60% - Accent3" xfId="29" builtinId="40" customBuiltin="1"/>
    <cellStyle name="60% - Accent3 2" xfId="170" xr:uid="{00000000-0005-0000-0000-000062000000}"/>
    <cellStyle name="60% - Accent3 3" xfId="171" xr:uid="{00000000-0005-0000-0000-000063000000}"/>
    <cellStyle name="60% - Accent4" xfId="33" builtinId="44" customBuiltin="1"/>
    <cellStyle name="60% - Accent4 2" xfId="172" xr:uid="{00000000-0005-0000-0000-000065000000}"/>
    <cellStyle name="60% - Accent4 3" xfId="173" xr:uid="{00000000-0005-0000-0000-000066000000}"/>
    <cellStyle name="60% - Accent5" xfId="37" builtinId="48" customBuiltin="1"/>
    <cellStyle name="60% - Accent5 2" xfId="174" xr:uid="{00000000-0005-0000-0000-000068000000}"/>
    <cellStyle name="60% - Accent5 3" xfId="175" xr:uid="{00000000-0005-0000-0000-000069000000}"/>
    <cellStyle name="60% - Accent6" xfId="41" builtinId="52" customBuiltin="1"/>
    <cellStyle name="60% - Accent6 2" xfId="176" xr:uid="{00000000-0005-0000-0000-00006B000000}"/>
    <cellStyle name="60% - Accent6 3" xfId="177" xr:uid="{00000000-0005-0000-0000-00006C000000}"/>
    <cellStyle name="75" xfId="178" xr:uid="{00000000-0005-0000-0000-00006D000000}"/>
    <cellStyle name="Accent1" xfId="18" builtinId="29" customBuiltin="1"/>
    <cellStyle name="Accent1 2" xfId="179" xr:uid="{00000000-0005-0000-0000-00006F000000}"/>
    <cellStyle name="Accent1 3" xfId="180" xr:uid="{00000000-0005-0000-0000-000070000000}"/>
    <cellStyle name="Accent2" xfId="22" builtinId="33" customBuiltin="1"/>
    <cellStyle name="Accent2 2" xfId="181" xr:uid="{00000000-0005-0000-0000-000072000000}"/>
    <cellStyle name="Accent2 3" xfId="182" xr:uid="{00000000-0005-0000-0000-000073000000}"/>
    <cellStyle name="Accent3" xfId="26" builtinId="37" customBuiltin="1"/>
    <cellStyle name="Accent3 2" xfId="183" xr:uid="{00000000-0005-0000-0000-000075000000}"/>
    <cellStyle name="Accent3 3" xfId="184" xr:uid="{00000000-0005-0000-0000-000076000000}"/>
    <cellStyle name="Accent4" xfId="30" builtinId="41" customBuiltin="1"/>
    <cellStyle name="Accent4 2" xfId="185" xr:uid="{00000000-0005-0000-0000-000078000000}"/>
    <cellStyle name="Accent4 3" xfId="186" xr:uid="{00000000-0005-0000-0000-000079000000}"/>
    <cellStyle name="Accent5" xfId="34" builtinId="45" customBuiltin="1"/>
    <cellStyle name="Accent5 2" xfId="187" xr:uid="{00000000-0005-0000-0000-00007B000000}"/>
    <cellStyle name="Accent5 3" xfId="188" xr:uid="{00000000-0005-0000-0000-00007C000000}"/>
    <cellStyle name="Accent6" xfId="38" builtinId="49" customBuiltin="1"/>
    <cellStyle name="Accent6 2" xfId="189" xr:uid="{00000000-0005-0000-0000-00007E000000}"/>
    <cellStyle name="Accent6 3" xfId="190" xr:uid="{00000000-0005-0000-0000-00007F000000}"/>
    <cellStyle name="ÅëÈ­ [0]_±âÅ¸" xfId="191" xr:uid="{00000000-0005-0000-0000-000080000000}"/>
    <cellStyle name="ÅëÈ­_±âÅ¸" xfId="192" xr:uid="{00000000-0005-0000-0000-000081000000}"/>
    <cellStyle name="Arial1 - Style1" xfId="193" xr:uid="{00000000-0005-0000-0000-000082000000}"/>
    <cellStyle name="Arial1 - Style2" xfId="194" xr:uid="{00000000-0005-0000-0000-000083000000}"/>
    <cellStyle name="Arial10" xfId="195" xr:uid="{00000000-0005-0000-0000-000084000000}"/>
    <cellStyle name="ÄÞ¸¶ [0]_±âÅ¸" xfId="196" xr:uid="{00000000-0005-0000-0000-000085000000}"/>
    <cellStyle name="ÄÞ¸¶_±âÅ¸" xfId="197" xr:uid="{00000000-0005-0000-0000-000086000000}"/>
    <cellStyle name="b1x" xfId="198" xr:uid="{00000000-0005-0000-0000-000087000000}"/>
    <cellStyle name="Bad" xfId="7" builtinId="27" customBuiltin="1"/>
    <cellStyle name="Bad 2" xfId="199" xr:uid="{00000000-0005-0000-0000-000089000000}"/>
    <cellStyle name="Bad 3" xfId="200" xr:uid="{00000000-0005-0000-0000-00008A000000}"/>
    <cellStyle name="Bad 4" xfId="201" xr:uid="{00000000-0005-0000-0000-00008B000000}"/>
    <cellStyle name="Body" xfId="202" xr:uid="{00000000-0005-0000-0000-00008C000000}"/>
    <cellStyle name="Ç¥ÁØ_¿¬°£´©°è¿¹»ó" xfId="203" xr:uid="{00000000-0005-0000-0000-00008D000000}"/>
    <cellStyle name="Calc Currency (0)" xfId="204" xr:uid="{00000000-0005-0000-0000-00008E000000}"/>
    <cellStyle name="Calculation" xfId="11" builtinId="22" customBuiltin="1"/>
    <cellStyle name="Calculation 2" xfId="205" xr:uid="{00000000-0005-0000-0000-000090000000}"/>
    <cellStyle name="Calculation 3" xfId="206" xr:uid="{00000000-0005-0000-0000-000091000000}"/>
    <cellStyle name="Check Cell" xfId="13" builtinId="23" customBuiltin="1"/>
    <cellStyle name="Check Cell 2" xfId="207" xr:uid="{00000000-0005-0000-0000-000093000000}"/>
    <cellStyle name="Check Cell 3" xfId="208" xr:uid="{00000000-0005-0000-0000-000094000000}"/>
    <cellStyle name="Comma  - Style1" xfId="209" xr:uid="{00000000-0005-0000-0000-000095000000}"/>
    <cellStyle name="Comma  - Style2" xfId="210" xr:uid="{00000000-0005-0000-0000-000096000000}"/>
    <cellStyle name="Comma  - Style3" xfId="211" xr:uid="{00000000-0005-0000-0000-000097000000}"/>
    <cellStyle name="Comma  - Style4" xfId="212" xr:uid="{00000000-0005-0000-0000-000098000000}"/>
    <cellStyle name="Comma  - Style5" xfId="213" xr:uid="{00000000-0005-0000-0000-000099000000}"/>
    <cellStyle name="Comma  - Style6" xfId="214" xr:uid="{00000000-0005-0000-0000-00009A000000}"/>
    <cellStyle name="Comma  - Style7" xfId="215" xr:uid="{00000000-0005-0000-0000-00009B000000}"/>
    <cellStyle name="Comma  - Style8" xfId="216" xr:uid="{00000000-0005-0000-0000-00009C000000}"/>
    <cellStyle name="Comma 10" xfId="50" xr:uid="{00000000-0005-0000-0000-00009D000000}"/>
    <cellStyle name="Comma 10 2" xfId="217" xr:uid="{00000000-0005-0000-0000-00009E000000}"/>
    <cellStyle name="Comma 10 2 2" xfId="218" xr:uid="{00000000-0005-0000-0000-00009F000000}"/>
    <cellStyle name="Comma 10 2 3" xfId="219" xr:uid="{00000000-0005-0000-0000-0000A0000000}"/>
    <cellStyle name="Comma 10 3" xfId="220" xr:uid="{00000000-0005-0000-0000-0000A1000000}"/>
    <cellStyle name="Comma 10_Door Shutter- Analysis" xfId="221" xr:uid="{00000000-0005-0000-0000-0000A2000000}"/>
    <cellStyle name="Comma 11" xfId="222" xr:uid="{00000000-0005-0000-0000-0000A3000000}"/>
    <cellStyle name="Comma 12" xfId="223" xr:uid="{00000000-0005-0000-0000-0000A4000000}"/>
    <cellStyle name="Comma 13" xfId="224" xr:uid="{00000000-0005-0000-0000-0000A5000000}"/>
    <cellStyle name="Comma 14" xfId="225" xr:uid="{00000000-0005-0000-0000-0000A6000000}"/>
    <cellStyle name="Comma 15" xfId="226" xr:uid="{00000000-0005-0000-0000-0000A7000000}"/>
    <cellStyle name="Comma 15 3" xfId="227" xr:uid="{00000000-0005-0000-0000-0000A8000000}"/>
    <cellStyle name="Comma 16" xfId="228" xr:uid="{00000000-0005-0000-0000-0000A9000000}"/>
    <cellStyle name="Comma 16 3" xfId="229" xr:uid="{00000000-0005-0000-0000-0000AA000000}"/>
    <cellStyle name="Comma 17" xfId="71" xr:uid="{00000000-0005-0000-0000-0000AB000000}"/>
    <cellStyle name="Comma 17 2" xfId="85" xr:uid="{00000000-0005-0000-0000-0000AC000000}"/>
    <cellStyle name="Comma 18" xfId="230" xr:uid="{00000000-0005-0000-0000-0000AD000000}"/>
    <cellStyle name="Comma 19" xfId="51" xr:uid="{00000000-0005-0000-0000-0000AE000000}"/>
    <cellStyle name="Comma 19 2" xfId="231" xr:uid="{00000000-0005-0000-0000-0000AF000000}"/>
    <cellStyle name="Comma 2" xfId="52" xr:uid="{00000000-0005-0000-0000-0000B0000000}"/>
    <cellStyle name="Comma 2 13 3" xfId="232" xr:uid="{00000000-0005-0000-0000-0000B1000000}"/>
    <cellStyle name="Comma 2 2" xfId="53" xr:uid="{00000000-0005-0000-0000-0000B2000000}"/>
    <cellStyle name="Comma 2 2 2" xfId="79" xr:uid="{00000000-0005-0000-0000-0000B3000000}"/>
    <cellStyle name="Comma 2 2 2 2" xfId="233" xr:uid="{00000000-0005-0000-0000-0000B4000000}"/>
    <cellStyle name="Comma 2 2 3" xfId="234" xr:uid="{00000000-0005-0000-0000-0000B5000000}"/>
    <cellStyle name="Comma 2 2_Door Shutter- Analysis" xfId="235" xr:uid="{00000000-0005-0000-0000-0000B6000000}"/>
    <cellStyle name="Comma 2 3" xfId="47" xr:uid="{00000000-0005-0000-0000-0000B7000000}"/>
    <cellStyle name="Comma 2 3 2" xfId="237" xr:uid="{00000000-0005-0000-0000-0000B8000000}"/>
    <cellStyle name="Comma 2 3 3" xfId="238" xr:uid="{00000000-0005-0000-0000-0000B9000000}"/>
    <cellStyle name="Comma 2 3 4" xfId="239" xr:uid="{00000000-0005-0000-0000-0000BA000000}"/>
    <cellStyle name="Comma 2 3 5" xfId="236" xr:uid="{00000000-0005-0000-0000-0000BB000000}"/>
    <cellStyle name="Comma 2 3_Door Shutter- Analysis" xfId="240" xr:uid="{00000000-0005-0000-0000-0000BC000000}"/>
    <cellStyle name="Comma 2 4" xfId="241" xr:uid="{00000000-0005-0000-0000-0000BD000000}"/>
    <cellStyle name="Comma 2 4 2" xfId="242" xr:uid="{00000000-0005-0000-0000-0000BE000000}"/>
    <cellStyle name="Comma 2 4 3" xfId="243" xr:uid="{00000000-0005-0000-0000-0000BF000000}"/>
    <cellStyle name="Comma 2 4 4" xfId="244" xr:uid="{00000000-0005-0000-0000-0000C0000000}"/>
    <cellStyle name="Comma 2 4_Door Shutter- Analysis" xfId="245" xr:uid="{00000000-0005-0000-0000-0000C1000000}"/>
    <cellStyle name="Comma 2 5" xfId="246" xr:uid="{00000000-0005-0000-0000-0000C2000000}"/>
    <cellStyle name="Comma 2 6" xfId="247" xr:uid="{00000000-0005-0000-0000-0000C3000000}"/>
    <cellStyle name="Comma 2 6 2 3 2" xfId="248" xr:uid="{00000000-0005-0000-0000-0000C4000000}"/>
    <cellStyle name="Comma 2 7" xfId="249" xr:uid="{00000000-0005-0000-0000-0000C5000000}"/>
    <cellStyle name="Comma 20" xfId="250" xr:uid="{00000000-0005-0000-0000-0000C6000000}"/>
    <cellStyle name="Comma 21" xfId="251" xr:uid="{00000000-0005-0000-0000-0000C7000000}"/>
    <cellStyle name="Comma 22" xfId="252" xr:uid="{00000000-0005-0000-0000-0000C8000000}"/>
    <cellStyle name="Comma 23" xfId="253" xr:uid="{00000000-0005-0000-0000-0000C9000000}"/>
    <cellStyle name="Comma 24" xfId="254" xr:uid="{00000000-0005-0000-0000-0000CA000000}"/>
    <cellStyle name="Comma 25" xfId="255" xr:uid="{00000000-0005-0000-0000-0000CB000000}"/>
    <cellStyle name="Comma 26" xfId="256" xr:uid="{00000000-0005-0000-0000-0000CC000000}"/>
    <cellStyle name="Comma 27" xfId="257" xr:uid="{00000000-0005-0000-0000-0000CD000000}"/>
    <cellStyle name="Comma 28" xfId="258" xr:uid="{00000000-0005-0000-0000-0000CE000000}"/>
    <cellStyle name="Comma 29" xfId="259" xr:uid="{00000000-0005-0000-0000-0000CF000000}"/>
    <cellStyle name="Comma 3" xfId="54" xr:uid="{00000000-0005-0000-0000-0000D0000000}"/>
    <cellStyle name="Comma 3 2" xfId="80" xr:uid="{00000000-0005-0000-0000-0000D1000000}"/>
    <cellStyle name="Comma 3 2 2" xfId="260" xr:uid="{00000000-0005-0000-0000-0000D2000000}"/>
    <cellStyle name="Comma 3 2 3" xfId="261" xr:uid="{00000000-0005-0000-0000-0000D3000000}"/>
    <cellStyle name="Comma 3 2 3 2" xfId="262" xr:uid="{00000000-0005-0000-0000-0000D4000000}"/>
    <cellStyle name="Comma 3 2 4" xfId="263" xr:uid="{00000000-0005-0000-0000-0000D5000000}"/>
    <cellStyle name="Comma 3 3" xfId="264" xr:uid="{00000000-0005-0000-0000-0000D6000000}"/>
    <cellStyle name="Comma 3 3 2" xfId="265" xr:uid="{00000000-0005-0000-0000-0000D7000000}"/>
    <cellStyle name="Comma 3 4" xfId="266" xr:uid="{00000000-0005-0000-0000-0000D8000000}"/>
    <cellStyle name="Comma 3 5" xfId="267" xr:uid="{00000000-0005-0000-0000-0000D9000000}"/>
    <cellStyle name="Comma 3 6" xfId="268" xr:uid="{00000000-0005-0000-0000-0000DA000000}"/>
    <cellStyle name="Comma 3_Rate Analysis-Flooring -GR &amp; BOH" xfId="269" xr:uid="{00000000-0005-0000-0000-0000DB000000}"/>
    <cellStyle name="Comma 30" xfId="270" xr:uid="{00000000-0005-0000-0000-0000DC000000}"/>
    <cellStyle name="Comma 31" xfId="271" xr:uid="{00000000-0005-0000-0000-0000DD000000}"/>
    <cellStyle name="Comma 32" xfId="272" xr:uid="{00000000-0005-0000-0000-0000DE000000}"/>
    <cellStyle name="Comma 33" xfId="273" xr:uid="{00000000-0005-0000-0000-0000DF000000}"/>
    <cellStyle name="Comma 34" xfId="274" xr:uid="{00000000-0005-0000-0000-0000E0000000}"/>
    <cellStyle name="Comma 34 3" xfId="275" xr:uid="{00000000-0005-0000-0000-0000E1000000}"/>
    <cellStyle name="Comma 35" xfId="276" xr:uid="{00000000-0005-0000-0000-0000E2000000}"/>
    <cellStyle name="Comma 36" xfId="277" xr:uid="{00000000-0005-0000-0000-0000E3000000}"/>
    <cellStyle name="Comma 37" xfId="278" xr:uid="{00000000-0005-0000-0000-0000E4000000}"/>
    <cellStyle name="Comma 38" xfId="279" xr:uid="{00000000-0005-0000-0000-0000E5000000}"/>
    <cellStyle name="Comma 39" xfId="280" xr:uid="{00000000-0005-0000-0000-0000E6000000}"/>
    <cellStyle name="Comma 4" xfId="55" xr:uid="{00000000-0005-0000-0000-0000E7000000}"/>
    <cellStyle name="Comma 4 2" xfId="68" xr:uid="{00000000-0005-0000-0000-0000E8000000}"/>
    <cellStyle name="Comma 4 2 2" xfId="83" xr:uid="{00000000-0005-0000-0000-0000E9000000}"/>
    <cellStyle name="Comma 4 3" xfId="81" xr:uid="{00000000-0005-0000-0000-0000EA000000}"/>
    <cellStyle name="Comma 4 4" xfId="281" xr:uid="{00000000-0005-0000-0000-0000EB000000}"/>
    <cellStyle name="Comma 40" xfId="282" xr:uid="{00000000-0005-0000-0000-0000EC000000}"/>
    <cellStyle name="Comma 41" xfId="283" xr:uid="{00000000-0005-0000-0000-0000ED000000}"/>
    <cellStyle name="Comma 42" xfId="284" xr:uid="{00000000-0005-0000-0000-0000EE000000}"/>
    <cellStyle name="Comma 43" xfId="285" xr:uid="{00000000-0005-0000-0000-0000EF000000}"/>
    <cellStyle name="Comma 44" xfId="286" xr:uid="{00000000-0005-0000-0000-0000F0000000}"/>
    <cellStyle name="Comma 45" xfId="287" xr:uid="{00000000-0005-0000-0000-0000F1000000}"/>
    <cellStyle name="Comma 46" xfId="288" xr:uid="{00000000-0005-0000-0000-0000F2000000}"/>
    <cellStyle name="Comma 47" xfId="289" xr:uid="{00000000-0005-0000-0000-0000F3000000}"/>
    <cellStyle name="Comma 48" xfId="290" xr:uid="{00000000-0005-0000-0000-0000F4000000}"/>
    <cellStyle name="Comma 49" xfId="291" xr:uid="{00000000-0005-0000-0000-0000F5000000}"/>
    <cellStyle name="Comma 5" xfId="70" xr:uid="{00000000-0005-0000-0000-0000F6000000}"/>
    <cellStyle name="Comma 5 2" xfId="84" xr:uid="{00000000-0005-0000-0000-0000F7000000}"/>
    <cellStyle name="Comma 5 3" xfId="292" xr:uid="{00000000-0005-0000-0000-0000F8000000}"/>
    <cellStyle name="Comma 50" xfId="568" xr:uid="{00000000-0005-0000-0000-0000F9000000}"/>
    <cellStyle name="Comma 51" xfId="293" xr:uid="{00000000-0005-0000-0000-0000FA000000}"/>
    <cellStyle name="Comma 52" xfId="569" xr:uid="{00000000-0005-0000-0000-0000FB000000}"/>
    <cellStyle name="Comma 53" xfId="570" xr:uid="{00000000-0005-0000-0000-0000FC000000}"/>
    <cellStyle name="Comma 54" xfId="571" xr:uid="{00000000-0005-0000-0000-0000FD000000}"/>
    <cellStyle name="Comma 6" xfId="74" xr:uid="{00000000-0005-0000-0000-0000FE000000}"/>
    <cellStyle name="Comma 6 2" xfId="86" xr:uid="{00000000-0005-0000-0000-0000FF000000}"/>
    <cellStyle name="Comma 7" xfId="294" xr:uid="{00000000-0005-0000-0000-000000010000}"/>
    <cellStyle name="Comma 8" xfId="295" xr:uid="{00000000-0005-0000-0000-000001010000}"/>
    <cellStyle name="Comma 8 2" xfId="296" xr:uid="{00000000-0005-0000-0000-000002010000}"/>
    <cellStyle name="Comma 9" xfId="297" xr:uid="{00000000-0005-0000-0000-000003010000}"/>
    <cellStyle name="comma zerodec" xfId="298" xr:uid="{00000000-0005-0000-0000-000004010000}"/>
    <cellStyle name="Copied" xfId="299" xr:uid="{00000000-0005-0000-0000-000005010000}"/>
    <cellStyle name="COURIER" xfId="300" xr:uid="{00000000-0005-0000-0000-000006010000}"/>
    <cellStyle name="CSI" xfId="301" xr:uid="{00000000-0005-0000-0000-000007010000}"/>
    <cellStyle name="Currency 2" xfId="302" xr:uid="{00000000-0005-0000-0000-000008010000}"/>
    <cellStyle name="Currency1" xfId="303" xr:uid="{00000000-0005-0000-0000-000009010000}"/>
    <cellStyle name="Date" xfId="304" xr:uid="{00000000-0005-0000-0000-00000A010000}"/>
    <cellStyle name="Description" xfId="305" xr:uid="{00000000-0005-0000-0000-00000B010000}"/>
    <cellStyle name="Dollar (zero dec)" xfId="306" xr:uid="{00000000-0005-0000-0000-00000C010000}"/>
    <cellStyle name="Entered" xfId="307" xr:uid="{00000000-0005-0000-0000-00000D010000}"/>
    <cellStyle name="Euro" xfId="308" xr:uid="{00000000-0005-0000-0000-00000E010000}"/>
    <cellStyle name="Excel Built-in Comma" xfId="309" xr:uid="{00000000-0005-0000-0000-00000F010000}"/>
    <cellStyle name="Excel Built-in Hyperlink" xfId="310" xr:uid="{00000000-0005-0000-0000-000010010000}"/>
    <cellStyle name="Excel Built-in Normal" xfId="311" xr:uid="{00000000-0005-0000-0000-000011010000}"/>
    <cellStyle name="Excel Built-in Normal 2" xfId="312" xr:uid="{00000000-0005-0000-0000-000012010000}"/>
    <cellStyle name="Excel_BuiltIn_Comma 1" xfId="313" xr:uid="{00000000-0005-0000-0000-000013010000}"/>
    <cellStyle name="Explanatory Text" xfId="16" builtinId="53" customBuiltin="1"/>
    <cellStyle name="Explanatory Text 2" xfId="314" xr:uid="{00000000-0005-0000-0000-000015010000}"/>
    <cellStyle name="Explanatory Text 3" xfId="315" xr:uid="{00000000-0005-0000-0000-000016010000}"/>
    <cellStyle name="Fixed" xfId="316" xr:uid="{00000000-0005-0000-0000-000017010000}"/>
    <cellStyle name="Foottitle" xfId="317" xr:uid="{00000000-0005-0000-0000-000018010000}"/>
    <cellStyle name="FORM" xfId="318" xr:uid="{00000000-0005-0000-0000-000019010000}"/>
    <cellStyle name="Formula" xfId="319" xr:uid="{00000000-0005-0000-0000-00001A010000}"/>
    <cellStyle name="Good" xfId="6" builtinId="26" customBuiltin="1"/>
    <cellStyle name="Good 2" xfId="320" xr:uid="{00000000-0005-0000-0000-00001C010000}"/>
    <cellStyle name="Good 3" xfId="321" xr:uid="{00000000-0005-0000-0000-00001D010000}"/>
    <cellStyle name="Good 4" xfId="322" xr:uid="{00000000-0005-0000-0000-00001E010000}"/>
    <cellStyle name="Grey" xfId="323" xr:uid="{00000000-0005-0000-0000-00001F010000}"/>
    <cellStyle name="header" xfId="324" xr:uid="{00000000-0005-0000-0000-000020010000}"/>
    <cellStyle name="Header1" xfId="325" xr:uid="{00000000-0005-0000-0000-000021010000}"/>
    <cellStyle name="Header2" xfId="326" xr:uid="{00000000-0005-0000-0000-000022010000}"/>
    <cellStyle name="Heading 1" xfId="2" builtinId="16" customBuiltin="1"/>
    <cellStyle name="Heading 1 2" xfId="45" xr:uid="{00000000-0005-0000-0000-000024010000}"/>
    <cellStyle name="Heading 1 3" xfId="327" xr:uid="{00000000-0005-0000-0000-000025010000}"/>
    <cellStyle name="Heading 2" xfId="3" builtinId="17" customBuiltin="1"/>
    <cellStyle name="Heading 2 2" xfId="328" xr:uid="{00000000-0005-0000-0000-000027010000}"/>
    <cellStyle name="Heading 2 3" xfId="329" xr:uid="{00000000-0005-0000-0000-000028010000}"/>
    <cellStyle name="Heading 3" xfId="4" builtinId="18" customBuiltin="1"/>
    <cellStyle name="Heading 3 2" xfId="330" xr:uid="{00000000-0005-0000-0000-00002A010000}"/>
    <cellStyle name="Heading 3 3" xfId="331" xr:uid="{00000000-0005-0000-0000-00002B010000}"/>
    <cellStyle name="Heading 4" xfId="5" builtinId="19" customBuiltin="1"/>
    <cellStyle name="Heading 4 2" xfId="332" xr:uid="{00000000-0005-0000-0000-00002D010000}"/>
    <cellStyle name="Heading 4 3" xfId="333" xr:uid="{00000000-0005-0000-0000-00002E010000}"/>
    <cellStyle name="HEADING1" xfId="334" xr:uid="{00000000-0005-0000-0000-00002F010000}"/>
    <cellStyle name="HEADING2" xfId="335" xr:uid="{00000000-0005-0000-0000-000030010000}"/>
    <cellStyle name="Hyperlink 2" xfId="336" xr:uid="{00000000-0005-0000-0000-000031010000}"/>
    <cellStyle name="Hyperlink 2 2" xfId="337" xr:uid="{00000000-0005-0000-0000-000032010000}"/>
    <cellStyle name="Hypertextový odkaz" xfId="338" xr:uid="{00000000-0005-0000-0000-000033010000}"/>
    <cellStyle name="INCHES" xfId="339" xr:uid="{00000000-0005-0000-0000-000034010000}"/>
    <cellStyle name="Input" xfId="9" builtinId="20" customBuiltin="1"/>
    <cellStyle name="Input [yellow]" xfId="340" xr:uid="{00000000-0005-0000-0000-000036010000}"/>
    <cellStyle name="Input 2" xfId="341" xr:uid="{00000000-0005-0000-0000-000037010000}"/>
    <cellStyle name="Input 3" xfId="342" xr:uid="{00000000-0005-0000-0000-000038010000}"/>
    <cellStyle name="k" xfId="343" xr:uid="{00000000-0005-0000-0000-000039010000}"/>
    <cellStyle name="L" xfId="344" xr:uid="{00000000-0005-0000-0000-00003A010000}"/>
    <cellStyle name="Length" xfId="345" xr:uid="{00000000-0005-0000-0000-00003B010000}"/>
    <cellStyle name="level 3" xfId="346" xr:uid="{00000000-0005-0000-0000-00003C010000}"/>
    <cellStyle name="level3" xfId="347" xr:uid="{00000000-0005-0000-0000-00003D010000}"/>
    <cellStyle name="Linked Cell" xfId="12" builtinId="24" customBuiltin="1"/>
    <cellStyle name="Linked Cell 2" xfId="348" xr:uid="{00000000-0005-0000-0000-00003F010000}"/>
    <cellStyle name="Linked Cell 3" xfId="349" xr:uid="{00000000-0005-0000-0000-000040010000}"/>
    <cellStyle name="Locked" xfId="350" xr:uid="{00000000-0005-0000-0000-000041010000}"/>
    <cellStyle name="M" xfId="351" xr:uid="{00000000-0005-0000-0000-000042010000}"/>
    <cellStyle name="M-0" xfId="352" xr:uid="{00000000-0005-0000-0000-000043010000}"/>
    <cellStyle name="MainDescription" xfId="353" xr:uid="{00000000-0005-0000-0000-000044010000}"/>
    <cellStyle name="Measure" xfId="354" xr:uid="{00000000-0005-0000-0000-000045010000}"/>
    <cellStyle name="m-o" xfId="355" xr:uid="{00000000-0005-0000-0000-000046010000}"/>
    <cellStyle name="n" xfId="356" xr:uid="{00000000-0005-0000-0000-000047010000}"/>
    <cellStyle name="Neutral" xfId="8" builtinId="28" customBuiltin="1"/>
    <cellStyle name="Neutral 2" xfId="357" xr:uid="{00000000-0005-0000-0000-000049010000}"/>
    <cellStyle name="Neutral 3" xfId="78" xr:uid="{00000000-0005-0000-0000-00004A010000}"/>
    <cellStyle name="no dec" xfId="358" xr:uid="{00000000-0005-0000-0000-00004B010000}"/>
    <cellStyle name="Normal" xfId="0" builtinId="0"/>
    <cellStyle name="Normal - Style1" xfId="359" xr:uid="{00000000-0005-0000-0000-00004D010000}"/>
    <cellStyle name="Normal - Style1 2" xfId="360" xr:uid="{00000000-0005-0000-0000-00004E010000}"/>
    <cellStyle name="Normal 10" xfId="361" xr:uid="{00000000-0005-0000-0000-00004F010000}"/>
    <cellStyle name="Normal 10 2" xfId="362" xr:uid="{00000000-0005-0000-0000-000050010000}"/>
    <cellStyle name="Normal 10 2 2" xfId="363" xr:uid="{00000000-0005-0000-0000-000051010000}"/>
    <cellStyle name="Normal 10 2 2 2" xfId="364" xr:uid="{00000000-0005-0000-0000-000052010000}"/>
    <cellStyle name="Normal 10 2 2 2 2" xfId="365" xr:uid="{00000000-0005-0000-0000-000053010000}"/>
    <cellStyle name="Normal 10 2 2 2 3" xfId="366" xr:uid="{00000000-0005-0000-0000-000054010000}"/>
    <cellStyle name="Normal 10 2 2 3" xfId="367" xr:uid="{00000000-0005-0000-0000-000055010000}"/>
    <cellStyle name="Normal 10 2 2 3 10" xfId="368" xr:uid="{00000000-0005-0000-0000-000056010000}"/>
    <cellStyle name="Normal 10 2 2 3 11" xfId="369" xr:uid="{00000000-0005-0000-0000-000057010000}"/>
    <cellStyle name="Normal 10 2 2 3 2" xfId="370" xr:uid="{00000000-0005-0000-0000-000058010000}"/>
    <cellStyle name="Normal 10 2 2 3 2 2" xfId="371" xr:uid="{00000000-0005-0000-0000-000059010000}"/>
    <cellStyle name="Normal 10 2 2 3 2 2 2" xfId="372" xr:uid="{00000000-0005-0000-0000-00005A010000}"/>
    <cellStyle name="Normal 10 2 2 3 3" xfId="373" xr:uid="{00000000-0005-0000-0000-00005B010000}"/>
    <cellStyle name="Normal 10 2 2 3 4" xfId="374" xr:uid="{00000000-0005-0000-0000-00005C010000}"/>
    <cellStyle name="Normal 10 2 2 3 4 2" xfId="375" xr:uid="{00000000-0005-0000-0000-00005D010000}"/>
    <cellStyle name="Normal 10 2 2 3 5" xfId="376" xr:uid="{00000000-0005-0000-0000-00005E010000}"/>
    <cellStyle name="Normal 10 2 2 3 6" xfId="377" xr:uid="{00000000-0005-0000-0000-00005F010000}"/>
    <cellStyle name="Normal 10 2 2 3 7" xfId="378" xr:uid="{00000000-0005-0000-0000-000060010000}"/>
    <cellStyle name="Normal 10 2 2 3 8" xfId="379" xr:uid="{00000000-0005-0000-0000-000061010000}"/>
    <cellStyle name="Normal 10 2 2 3 9" xfId="380" xr:uid="{00000000-0005-0000-0000-000062010000}"/>
    <cellStyle name="Normal 10 3" xfId="381" xr:uid="{00000000-0005-0000-0000-000063010000}"/>
    <cellStyle name="Normal 10 3 2" xfId="382" xr:uid="{00000000-0005-0000-0000-000064010000}"/>
    <cellStyle name="Normal 10 3 2 2" xfId="383" xr:uid="{00000000-0005-0000-0000-000065010000}"/>
    <cellStyle name="Normal 10 3 3" xfId="384" xr:uid="{00000000-0005-0000-0000-000066010000}"/>
    <cellStyle name="Normal 10 4" xfId="385" xr:uid="{00000000-0005-0000-0000-000067010000}"/>
    <cellStyle name="Normal 10 5" xfId="386" xr:uid="{00000000-0005-0000-0000-000068010000}"/>
    <cellStyle name="Normal 10 6" xfId="387" xr:uid="{00000000-0005-0000-0000-000069010000}"/>
    <cellStyle name="Normal 10 7" xfId="388" xr:uid="{00000000-0005-0000-0000-00006A010000}"/>
    <cellStyle name="Normal 10 8" xfId="389" xr:uid="{00000000-0005-0000-0000-00006B010000}"/>
    <cellStyle name="Normal 11" xfId="390" xr:uid="{00000000-0005-0000-0000-00006C010000}"/>
    <cellStyle name="Normal 11 2" xfId="48" xr:uid="{00000000-0005-0000-0000-00006D010000}"/>
    <cellStyle name="Normal 11 2 2" xfId="391" xr:uid="{00000000-0005-0000-0000-00006E010000}"/>
    <cellStyle name="Normal 12" xfId="87" xr:uid="{00000000-0005-0000-0000-00006F010000}"/>
    <cellStyle name="Normal 13" xfId="46" xr:uid="{00000000-0005-0000-0000-000070010000}"/>
    <cellStyle name="Normal 14" xfId="392" xr:uid="{00000000-0005-0000-0000-000071010000}"/>
    <cellStyle name="Normal 15" xfId="566" xr:uid="{00000000-0005-0000-0000-000072010000}"/>
    <cellStyle name="Normal 16" xfId="393" xr:uid="{00000000-0005-0000-0000-000073010000}"/>
    <cellStyle name="Normal 17" xfId="572" xr:uid="{00000000-0005-0000-0000-000074010000}"/>
    <cellStyle name="Normal 19" xfId="394" xr:uid="{00000000-0005-0000-0000-000075010000}"/>
    <cellStyle name="Normal 2" xfId="56" xr:uid="{00000000-0005-0000-0000-000076010000}"/>
    <cellStyle name="Normal 2 10" xfId="77" xr:uid="{00000000-0005-0000-0000-000077010000}"/>
    <cellStyle name="Normal 2 2" xfId="57" xr:uid="{00000000-0005-0000-0000-000078010000}"/>
    <cellStyle name="Normal 2 2 2" xfId="395" xr:uid="{00000000-0005-0000-0000-000079010000}"/>
    <cellStyle name="Normal 2 2 2 10 2" xfId="42" xr:uid="{00000000-0005-0000-0000-00007A010000}"/>
    <cellStyle name="Normal 2 2 2 2" xfId="396" xr:uid="{00000000-0005-0000-0000-00007B010000}"/>
    <cellStyle name="Normal 2 2 2 2 2" xfId="76" xr:uid="{00000000-0005-0000-0000-00007C010000}"/>
    <cellStyle name="Normal 2 2 3" xfId="58" xr:uid="{00000000-0005-0000-0000-00007D010000}"/>
    <cellStyle name="Normal 2 2_Door Shutter- Analysis" xfId="397" xr:uid="{00000000-0005-0000-0000-00007E010000}"/>
    <cellStyle name="Normal 2 3" xfId="88" xr:uid="{00000000-0005-0000-0000-00007F010000}"/>
    <cellStyle name="Normal 2 3 2" xfId="398" xr:uid="{00000000-0005-0000-0000-000080010000}"/>
    <cellStyle name="Normal 2 4" xfId="399" xr:uid="{00000000-0005-0000-0000-000081010000}"/>
    <cellStyle name="Normal 2 4 2" xfId="400" xr:uid="{00000000-0005-0000-0000-000082010000}"/>
    <cellStyle name="Normal 2 4 2 2" xfId="401" xr:uid="{00000000-0005-0000-0000-000083010000}"/>
    <cellStyle name="Normal 2 4 2 3" xfId="402" xr:uid="{00000000-0005-0000-0000-000084010000}"/>
    <cellStyle name="Normal 2 4 2_Door Shutter- Analysis" xfId="403" xr:uid="{00000000-0005-0000-0000-000085010000}"/>
    <cellStyle name="Normal 2 4 3" xfId="404" xr:uid="{00000000-0005-0000-0000-000086010000}"/>
    <cellStyle name="Normal 2 4_Door Shutter- Analysis" xfId="405" xr:uid="{00000000-0005-0000-0000-000087010000}"/>
    <cellStyle name="Normal 2 5" xfId="406" xr:uid="{00000000-0005-0000-0000-000088010000}"/>
    <cellStyle name="Normal 2 5 2" xfId="407" xr:uid="{00000000-0005-0000-0000-000089010000}"/>
    <cellStyle name="Normal 2 6" xfId="408" xr:uid="{00000000-0005-0000-0000-00008A010000}"/>
    <cellStyle name="Normal 2 7" xfId="409" xr:uid="{00000000-0005-0000-0000-00008B010000}"/>
    <cellStyle name="Normal 2 8" xfId="410" xr:uid="{00000000-0005-0000-0000-00008C010000}"/>
    <cellStyle name="Normal 2_BOQ &amp; Quote - 2A &amp; 2B - BOA HYD - Interior Modification R1 260510" xfId="411" xr:uid="{00000000-0005-0000-0000-00008D010000}"/>
    <cellStyle name="Normal 24 2" xfId="412" xr:uid="{00000000-0005-0000-0000-00008E010000}"/>
    <cellStyle name="Normal 3" xfId="59" xr:uid="{00000000-0005-0000-0000-00008F010000}"/>
    <cellStyle name="Normal 3 2" xfId="82" xr:uid="{00000000-0005-0000-0000-000090010000}"/>
    <cellStyle name="Normal 3 2 2" xfId="413" xr:uid="{00000000-0005-0000-0000-000091010000}"/>
    <cellStyle name="Normal 3 3" xfId="414" xr:uid="{00000000-0005-0000-0000-000092010000}"/>
    <cellStyle name="Normal 3 3 2" xfId="415" xr:uid="{00000000-0005-0000-0000-000093010000}"/>
    <cellStyle name="Normal 3 3 3" xfId="416" xr:uid="{00000000-0005-0000-0000-000094010000}"/>
    <cellStyle name="Normal 3 3_Rate Analysis-Infopark-Kochi-280710" xfId="417" xr:uid="{00000000-0005-0000-0000-000095010000}"/>
    <cellStyle name="Normal 3 4" xfId="418" xr:uid="{00000000-0005-0000-0000-000096010000}"/>
    <cellStyle name="Normal 3_Door Shutter- Analysis" xfId="419" xr:uid="{00000000-0005-0000-0000-000097010000}"/>
    <cellStyle name="Normal 4" xfId="60" xr:uid="{00000000-0005-0000-0000-000098010000}"/>
    <cellStyle name="Normal 4 2" xfId="61" xr:uid="{00000000-0005-0000-0000-000099010000}"/>
    <cellStyle name="Normal 4 2 2" xfId="420" xr:uid="{00000000-0005-0000-0000-00009A010000}"/>
    <cellStyle name="Normal 4 2 3" xfId="421" xr:uid="{00000000-0005-0000-0000-00009B010000}"/>
    <cellStyle name="Normal 4 2_Door Shutter- Analysis" xfId="422" xr:uid="{00000000-0005-0000-0000-00009C010000}"/>
    <cellStyle name="Normal 4 3" xfId="72" xr:uid="{00000000-0005-0000-0000-00009D010000}"/>
    <cellStyle name="Normal 4 3 2" xfId="75" xr:uid="{00000000-0005-0000-0000-00009E010000}"/>
    <cellStyle name="Normal 4 4" xfId="423" xr:uid="{00000000-0005-0000-0000-00009F010000}"/>
    <cellStyle name="Normal 4 6" xfId="424" xr:uid="{00000000-0005-0000-0000-0000A0010000}"/>
    <cellStyle name="Normal 5" xfId="62" xr:uid="{00000000-0005-0000-0000-0000A1010000}"/>
    <cellStyle name="Normal 5 2" xfId="425" xr:uid="{00000000-0005-0000-0000-0000A2010000}"/>
    <cellStyle name="Normal 6" xfId="426" xr:uid="{00000000-0005-0000-0000-0000A3010000}"/>
    <cellStyle name="Normal 6 2" xfId="427" xr:uid="{00000000-0005-0000-0000-0000A4010000}"/>
    <cellStyle name="Normal 6 3" xfId="69" xr:uid="{00000000-0005-0000-0000-0000A5010000}"/>
    <cellStyle name="Normal 6 4" xfId="428" xr:uid="{00000000-0005-0000-0000-0000A6010000}"/>
    <cellStyle name="Normal 7" xfId="63" xr:uid="{00000000-0005-0000-0000-0000A7010000}"/>
    <cellStyle name="Normal 7 2" xfId="64" xr:uid="{00000000-0005-0000-0000-0000A8010000}"/>
    <cellStyle name="Normal 7 2 2" xfId="429" xr:uid="{00000000-0005-0000-0000-0000A9010000}"/>
    <cellStyle name="Normal 7 3" xfId="430" xr:uid="{00000000-0005-0000-0000-0000AA010000}"/>
    <cellStyle name="Normal 7_Door Shutter- Analysis" xfId="431" xr:uid="{00000000-0005-0000-0000-0000AB010000}"/>
    <cellStyle name="Normal 8" xfId="44" xr:uid="{00000000-0005-0000-0000-0000AC010000}"/>
    <cellStyle name="Normal 8 2" xfId="433" xr:uid="{00000000-0005-0000-0000-0000AD010000}"/>
    <cellStyle name="Normal 8 3" xfId="434" xr:uid="{00000000-0005-0000-0000-0000AE010000}"/>
    <cellStyle name="Normal 8 4" xfId="432" xr:uid="{00000000-0005-0000-0000-0000AF010000}"/>
    <cellStyle name="Normal 9" xfId="435" xr:uid="{00000000-0005-0000-0000-0000B0010000}"/>
    <cellStyle name="Normal 9 2" xfId="436" xr:uid="{00000000-0005-0000-0000-0000B1010000}"/>
    <cellStyle name="Normal 9 3" xfId="437" xr:uid="{00000000-0005-0000-0000-0000B2010000}"/>
    <cellStyle name="Normal 9_Door Shutter- Analysis" xfId="438" xr:uid="{00000000-0005-0000-0000-0000B3010000}"/>
    <cellStyle name="Note" xfId="15" builtinId="10" customBuiltin="1"/>
    <cellStyle name="Note 2" xfId="439" xr:uid="{00000000-0005-0000-0000-0000B5010000}"/>
    <cellStyle name="Note 3" xfId="440" xr:uid="{00000000-0005-0000-0000-0000B6010000}"/>
    <cellStyle name="Nr" xfId="441" xr:uid="{00000000-0005-0000-0000-0000B7010000}"/>
    <cellStyle name="Output" xfId="10" builtinId="21" customBuiltin="1"/>
    <cellStyle name="Output 2" xfId="442" xr:uid="{00000000-0005-0000-0000-0000B9010000}"/>
    <cellStyle name="Output 3" xfId="443" xr:uid="{00000000-0005-0000-0000-0000BA010000}"/>
    <cellStyle name="Percent [2]" xfId="444" xr:uid="{00000000-0005-0000-0000-0000BB010000}"/>
    <cellStyle name="Percent 10" xfId="445" xr:uid="{00000000-0005-0000-0000-0000BC010000}"/>
    <cellStyle name="Percent 10 2" xfId="446" xr:uid="{00000000-0005-0000-0000-0000BD010000}"/>
    <cellStyle name="Percent 11" xfId="447" xr:uid="{00000000-0005-0000-0000-0000BE010000}"/>
    <cellStyle name="Percent 12" xfId="448" xr:uid="{00000000-0005-0000-0000-0000BF010000}"/>
    <cellStyle name="Percent 13" xfId="449" xr:uid="{00000000-0005-0000-0000-0000C0010000}"/>
    <cellStyle name="Percent 14" xfId="450" xr:uid="{00000000-0005-0000-0000-0000C1010000}"/>
    <cellStyle name="Percent 15" xfId="451" xr:uid="{00000000-0005-0000-0000-0000C2010000}"/>
    <cellStyle name="Percent 16" xfId="452" xr:uid="{00000000-0005-0000-0000-0000C3010000}"/>
    <cellStyle name="Percent 17" xfId="453" xr:uid="{00000000-0005-0000-0000-0000C4010000}"/>
    <cellStyle name="Percent 18" xfId="454" xr:uid="{00000000-0005-0000-0000-0000C5010000}"/>
    <cellStyle name="Percent 19" xfId="455" xr:uid="{00000000-0005-0000-0000-0000C6010000}"/>
    <cellStyle name="Percent 2" xfId="65" xr:uid="{00000000-0005-0000-0000-0000C7010000}"/>
    <cellStyle name="Percent 2 2" xfId="456" xr:uid="{00000000-0005-0000-0000-0000C8010000}"/>
    <cellStyle name="Percent 2 2 2" xfId="457" xr:uid="{00000000-0005-0000-0000-0000C9010000}"/>
    <cellStyle name="Percent 2 2 2 2" xfId="458" xr:uid="{00000000-0005-0000-0000-0000CA010000}"/>
    <cellStyle name="Percent 2 2 2 2 2" xfId="459" xr:uid="{00000000-0005-0000-0000-0000CB010000}"/>
    <cellStyle name="Percent 2 2 2 2 2 2" xfId="460" xr:uid="{00000000-0005-0000-0000-0000CC010000}"/>
    <cellStyle name="Percent 2 2 2 2 2 2 2" xfId="461" xr:uid="{00000000-0005-0000-0000-0000CD010000}"/>
    <cellStyle name="Percent 2 2 2 2 2 2 3" xfId="462" xr:uid="{00000000-0005-0000-0000-0000CE010000}"/>
    <cellStyle name="Percent 2 2 2 2 2 2 3 2" xfId="463" xr:uid="{00000000-0005-0000-0000-0000CF010000}"/>
    <cellStyle name="Percent 2 2 2 2 2 2 3 2 2" xfId="464" xr:uid="{00000000-0005-0000-0000-0000D0010000}"/>
    <cellStyle name="Percent 2 2 2 2 2 2 3 2 2 2" xfId="465" xr:uid="{00000000-0005-0000-0000-0000D1010000}"/>
    <cellStyle name="Percent 2 2 2 2 2 2 3 2 2 2 2" xfId="466" xr:uid="{00000000-0005-0000-0000-0000D2010000}"/>
    <cellStyle name="Percent 2 2 2 2 2 2 3 2 2 2 2 2" xfId="467" xr:uid="{00000000-0005-0000-0000-0000D3010000}"/>
    <cellStyle name="Percent 2 2 2 2 2 2 3 2 2 3" xfId="468" xr:uid="{00000000-0005-0000-0000-0000D4010000}"/>
    <cellStyle name="Percent 2 2 2 2 2 2 3 2 2 3 2" xfId="469" xr:uid="{00000000-0005-0000-0000-0000D5010000}"/>
    <cellStyle name="Percent 2 2 2 2 2 2 3 2 2 3 2 2" xfId="470" xr:uid="{00000000-0005-0000-0000-0000D6010000}"/>
    <cellStyle name="Percent 2 2 2 2 2 2 3 2 2 3 2 3" xfId="471" xr:uid="{00000000-0005-0000-0000-0000D7010000}"/>
    <cellStyle name="Percent 2 2 2 2 2 2 3 3" xfId="472" xr:uid="{00000000-0005-0000-0000-0000D8010000}"/>
    <cellStyle name="Percent 2 2 2 2 2 2 3 3 2" xfId="473" xr:uid="{00000000-0005-0000-0000-0000D9010000}"/>
    <cellStyle name="Percent 2 2 2 2 2 2 3 3 2 2" xfId="474" xr:uid="{00000000-0005-0000-0000-0000DA010000}"/>
    <cellStyle name="Percent 2 2 2 2 2 2 3 3 2 2 2" xfId="475" xr:uid="{00000000-0005-0000-0000-0000DB010000}"/>
    <cellStyle name="Percent 2 2 2 2 2 2 4" xfId="476" xr:uid="{00000000-0005-0000-0000-0000DC010000}"/>
    <cellStyle name="Percent 2 2 2 2 2 2 4 2" xfId="477" xr:uid="{00000000-0005-0000-0000-0000DD010000}"/>
    <cellStyle name="Percent 2 2 2 2 2 2 5" xfId="478" xr:uid="{00000000-0005-0000-0000-0000DE010000}"/>
    <cellStyle name="Percent 2 2 2 2 2 2 5 2" xfId="479" xr:uid="{00000000-0005-0000-0000-0000DF010000}"/>
    <cellStyle name="Percent 2 2 2 2 2 2 5 2 2" xfId="480" xr:uid="{00000000-0005-0000-0000-0000E0010000}"/>
    <cellStyle name="Percent 2 2 2 2 2 2 5 2 2 2" xfId="481" xr:uid="{00000000-0005-0000-0000-0000E1010000}"/>
    <cellStyle name="Percent 2 2 2 2 2 2 5 2 2 2 2" xfId="482" xr:uid="{00000000-0005-0000-0000-0000E2010000}"/>
    <cellStyle name="Percent 2 2 2 2 2 2 5 2 2 2 3" xfId="483" xr:uid="{00000000-0005-0000-0000-0000E3010000}"/>
    <cellStyle name="Percent 2 2 2 2 2 2 5 2 3" xfId="484" xr:uid="{00000000-0005-0000-0000-0000E4010000}"/>
    <cellStyle name="Percent 2 2 2 2 2 2 5 2 3 2" xfId="485" xr:uid="{00000000-0005-0000-0000-0000E5010000}"/>
    <cellStyle name="Percent 2 2 2 2 2 2 5 2 4" xfId="486" xr:uid="{00000000-0005-0000-0000-0000E6010000}"/>
    <cellStyle name="Percent 2 2 2 2 2 2 5 2 4 2" xfId="487" xr:uid="{00000000-0005-0000-0000-0000E7010000}"/>
    <cellStyle name="Percent 2 2 3" xfId="488" xr:uid="{00000000-0005-0000-0000-0000E8010000}"/>
    <cellStyle name="Percent 2 3" xfId="489" xr:uid="{00000000-0005-0000-0000-0000E9010000}"/>
    <cellStyle name="Percent 2 3 2" xfId="490" xr:uid="{00000000-0005-0000-0000-0000EA010000}"/>
    <cellStyle name="Percent 2 3 3" xfId="491" xr:uid="{00000000-0005-0000-0000-0000EB010000}"/>
    <cellStyle name="Percent 2 4" xfId="492" xr:uid="{00000000-0005-0000-0000-0000EC010000}"/>
    <cellStyle name="Percent 2 5" xfId="493" xr:uid="{00000000-0005-0000-0000-0000ED010000}"/>
    <cellStyle name="Percent 2_BOQ &amp; Quote - 2A &amp; 2B - BOA HYD - Interior Modification R1 260510" xfId="494" xr:uid="{00000000-0005-0000-0000-0000EE010000}"/>
    <cellStyle name="Percent 20" xfId="495" xr:uid="{00000000-0005-0000-0000-0000EF010000}"/>
    <cellStyle name="Percent 21" xfId="496" xr:uid="{00000000-0005-0000-0000-0000F0010000}"/>
    <cellStyle name="Percent 22" xfId="497" xr:uid="{00000000-0005-0000-0000-0000F1010000}"/>
    <cellStyle name="Percent 23" xfId="498" xr:uid="{00000000-0005-0000-0000-0000F2010000}"/>
    <cellStyle name="Percent 24" xfId="499" xr:uid="{00000000-0005-0000-0000-0000F3010000}"/>
    <cellStyle name="Percent 25" xfId="500" xr:uid="{00000000-0005-0000-0000-0000F4010000}"/>
    <cellStyle name="Percent 26" xfId="501" xr:uid="{00000000-0005-0000-0000-0000F5010000}"/>
    <cellStyle name="Percent 27" xfId="502" xr:uid="{00000000-0005-0000-0000-0000F6010000}"/>
    <cellStyle name="Percent 28" xfId="503" xr:uid="{00000000-0005-0000-0000-0000F7010000}"/>
    <cellStyle name="Percent 29" xfId="504" xr:uid="{00000000-0005-0000-0000-0000F8010000}"/>
    <cellStyle name="Percent 3" xfId="66" xr:uid="{00000000-0005-0000-0000-0000F9010000}"/>
    <cellStyle name="Percent 30" xfId="505" xr:uid="{00000000-0005-0000-0000-0000FA010000}"/>
    <cellStyle name="Percent 31" xfId="506" xr:uid="{00000000-0005-0000-0000-0000FB010000}"/>
    <cellStyle name="Percent 32" xfId="507" xr:uid="{00000000-0005-0000-0000-0000FC010000}"/>
    <cellStyle name="Percent 33" xfId="508" xr:uid="{00000000-0005-0000-0000-0000FD010000}"/>
    <cellStyle name="Percent 34" xfId="509" xr:uid="{00000000-0005-0000-0000-0000FE010000}"/>
    <cellStyle name="Percent 35" xfId="510" xr:uid="{00000000-0005-0000-0000-0000FF010000}"/>
    <cellStyle name="Percent 36" xfId="511" xr:uid="{00000000-0005-0000-0000-000000020000}"/>
    <cellStyle name="Percent 37" xfId="512" xr:uid="{00000000-0005-0000-0000-000001020000}"/>
    <cellStyle name="Percent 38" xfId="513" xr:uid="{00000000-0005-0000-0000-000002020000}"/>
    <cellStyle name="Percent 39" xfId="514" xr:uid="{00000000-0005-0000-0000-000003020000}"/>
    <cellStyle name="Percent 4" xfId="515" xr:uid="{00000000-0005-0000-0000-000004020000}"/>
    <cellStyle name="Percent 40" xfId="516" xr:uid="{00000000-0005-0000-0000-000005020000}"/>
    <cellStyle name="Percent 41" xfId="517" xr:uid="{00000000-0005-0000-0000-000006020000}"/>
    <cellStyle name="Percent 42" xfId="518" xr:uid="{00000000-0005-0000-0000-000007020000}"/>
    <cellStyle name="Percent 43" xfId="573" xr:uid="{00000000-0005-0000-0000-000008020000}"/>
    <cellStyle name="Percent 5" xfId="67" xr:uid="{00000000-0005-0000-0000-000009020000}"/>
    <cellStyle name="Percent 5 2" xfId="519" xr:uid="{00000000-0005-0000-0000-00000A020000}"/>
    <cellStyle name="Percent 6" xfId="520" xr:uid="{00000000-0005-0000-0000-00000B020000}"/>
    <cellStyle name="Percent 7" xfId="521" xr:uid="{00000000-0005-0000-0000-00000C020000}"/>
    <cellStyle name="Percent 8" xfId="522" xr:uid="{00000000-0005-0000-0000-00000D020000}"/>
    <cellStyle name="Percent 9" xfId="523" xr:uid="{00000000-0005-0000-0000-00000E020000}"/>
    <cellStyle name="Popis" xfId="524" xr:uid="{00000000-0005-0000-0000-00000F020000}"/>
    <cellStyle name="Pound" xfId="525" xr:uid="{00000000-0005-0000-0000-000010020000}"/>
    <cellStyle name="PSChar" xfId="526" xr:uid="{00000000-0005-0000-0000-000011020000}"/>
    <cellStyle name="PSDec" xfId="527" xr:uid="{00000000-0005-0000-0000-000012020000}"/>
    <cellStyle name="Rate" xfId="528" xr:uid="{00000000-0005-0000-0000-000013020000}"/>
    <cellStyle name="RateBold" xfId="529" xr:uid="{00000000-0005-0000-0000-000014020000}"/>
    <cellStyle name="RevList" xfId="530" xr:uid="{00000000-0005-0000-0000-000015020000}"/>
    <cellStyle name="Rupees" xfId="531" xr:uid="{00000000-0005-0000-0000-000016020000}"/>
    <cellStyle name="Section Title" xfId="532" xr:uid="{00000000-0005-0000-0000-000017020000}"/>
    <cellStyle name="Sledovaný hypertextový odkaz" xfId="533" xr:uid="{00000000-0005-0000-0000-000018020000}"/>
    <cellStyle name="SPOl" xfId="534" xr:uid="{00000000-0005-0000-0000-000019020000}"/>
    <cellStyle name="Standard_BS14" xfId="535" xr:uid="{00000000-0005-0000-0000-00001A020000}"/>
    <cellStyle name="Style 1" xfId="43" xr:uid="{00000000-0005-0000-0000-00001B020000}"/>
    <cellStyle name="Style 1 2" xfId="536" xr:uid="{00000000-0005-0000-0000-00001C020000}"/>
    <cellStyle name="Style 1 3" xfId="567" xr:uid="{00000000-0005-0000-0000-00001D020000}"/>
    <cellStyle name="Style 1_Civil Work" xfId="537" xr:uid="{00000000-0005-0000-0000-00001E020000}"/>
    <cellStyle name="Subtitle" xfId="538" xr:uid="{00000000-0005-0000-0000-00001F020000}"/>
    <cellStyle name="Subtotal" xfId="539" xr:uid="{00000000-0005-0000-0000-000020020000}"/>
    <cellStyle name="Subtotal 2" xfId="540" xr:uid="{00000000-0005-0000-0000-000021020000}"/>
    <cellStyle name="sum" xfId="541" xr:uid="{00000000-0005-0000-0000-000022020000}"/>
    <cellStyle name="sum8" xfId="542" xr:uid="{00000000-0005-0000-0000-000023020000}"/>
    <cellStyle name="Summary_back" xfId="543" xr:uid="{00000000-0005-0000-0000-000024020000}"/>
    <cellStyle name="tahoma" xfId="544" xr:uid="{00000000-0005-0000-0000-000025020000}"/>
    <cellStyle name="Times New Roman" xfId="545" xr:uid="{00000000-0005-0000-0000-000026020000}"/>
    <cellStyle name="Title" xfId="1" builtinId="15" customBuiltin="1"/>
    <cellStyle name="Title 2" xfId="546" xr:uid="{00000000-0005-0000-0000-000028020000}"/>
    <cellStyle name="Title 3" xfId="547" xr:uid="{00000000-0005-0000-0000-000029020000}"/>
    <cellStyle name="Title Row" xfId="548" xr:uid="{00000000-0005-0000-0000-00002A020000}"/>
    <cellStyle name="Total" xfId="17" builtinId="25" customBuiltin="1"/>
    <cellStyle name="Total 2" xfId="549" xr:uid="{00000000-0005-0000-0000-00002C020000}"/>
    <cellStyle name="Total 3" xfId="550" xr:uid="{00000000-0005-0000-0000-00002D020000}"/>
    <cellStyle name="totalbold" xfId="551" xr:uid="{00000000-0005-0000-0000-00002E020000}"/>
    <cellStyle name="Tusental (0)_pldt" xfId="552" xr:uid="{00000000-0005-0000-0000-00002F020000}"/>
    <cellStyle name="Tusental_pldt" xfId="553" xr:uid="{00000000-0005-0000-0000-000030020000}"/>
    <cellStyle name="uni" xfId="554" xr:uid="{00000000-0005-0000-0000-000031020000}"/>
    <cellStyle name="Unit" xfId="555" xr:uid="{00000000-0005-0000-0000-000032020000}"/>
    <cellStyle name="v" xfId="556" xr:uid="{00000000-0005-0000-0000-000033020000}"/>
    <cellStyle name="v_Door Shutter- Analysis" xfId="557" xr:uid="{00000000-0005-0000-0000-000034020000}"/>
    <cellStyle name="v_Rate Analysis-160610" xfId="558" xr:uid="{00000000-0005-0000-0000-000035020000}"/>
    <cellStyle name="v_Rate Analysis-Tiara Flats-090710" xfId="559" xr:uid="{00000000-0005-0000-0000-000036020000}"/>
    <cellStyle name="Valuta (0)_pldt" xfId="560" xr:uid="{00000000-0005-0000-0000-000037020000}"/>
    <cellStyle name="Valuta_pldt" xfId="561" xr:uid="{00000000-0005-0000-0000-000038020000}"/>
    <cellStyle name="version" xfId="562" xr:uid="{00000000-0005-0000-0000-000039020000}"/>
    <cellStyle name="Warning Text" xfId="14" builtinId="11" customBuiltin="1"/>
    <cellStyle name="Warning Text 2" xfId="563" xr:uid="{00000000-0005-0000-0000-00003B020000}"/>
    <cellStyle name="Warning Text 3" xfId="564" xr:uid="{00000000-0005-0000-0000-00003C020000}"/>
    <cellStyle name="常规 4" xfId="565" xr:uid="{00000000-0005-0000-0000-00003D02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emf"/><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emf"/><Relationship Id="rId2" Type="http://schemas.openxmlformats.org/officeDocument/2006/relationships/image" Target="../media/image2.jpeg"/><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5" Type="http://schemas.openxmlformats.org/officeDocument/2006/relationships/image" Target="../media/image15.emf"/><Relationship Id="rId10" Type="http://schemas.openxmlformats.org/officeDocument/2006/relationships/image" Target="../media/image10.jpeg"/><Relationship Id="rId19" Type="http://schemas.openxmlformats.org/officeDocument/2006/relationships/image" Target="../media/image19.emf"/><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emf"/><Relationship Id="rId22" Type="http://schemas.openxmlformats.org/officeDocument/2006/relationships/image" Target="../media/image22.emf"/></Relationships>
</file>

<file path=xl/drawings/_rels/drawing2.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 Id="rId9"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2</xdr:col>
      <xdr:colOff>148166</xdr:colOff>
      <xdr:row>211</xdr:row>
      <xdr:rowOff>105833</xdr:rowOff>
    </xdr:from>
    <xdr:to>
      <xdr:col>2</xdr:col>
      <xdr:colOff>2148416</xdr:colOff>
      <xdr:row>211</xdr:row>
      <xdr:rowOff>1399370</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39333" y="151754416"/>
          <a:ext cx="2000250" cy="1293537"/>
        </a:xfrm>
        <a:prstGeom prst="rect">
          <a:avLst/>
        </a:prstGeom>
      </xdr:spPr>
    </xdr:pic>
    <xdr:clientData/>
  </xdr:twoCellAnchor>
  <xdr:twoCellAnchor editAs="oneCell">
    <xdr:from>
      <xdr:col>2</xdr:col>
      <xdr:colOff>59532</xdr:colOff>
      <xdr:row>288</xdr:row>
      <xdr:rowOff>23813</xdr:rowOff>
    </xdr:from>
    <xdr:to>
      <xdr:col>2</xdr:col>
      <xdr:colOff>1381125</xdr:colOff>
      <xdr:row>288</xdr:row>
      <xdr:rowOff>1672213</xdr:rowOff>
    </xdr:to>
    <xdr:pic>
      <xdr:nvPicPr>
        <xdr:cNvPr id="3" name="Picture 2">
          <a:extLst>
            <a:ext uri="{FF2B5EF4-FFF2-40B4-BE49-F238E27FC236}">
              <a16:creationId xmlns:a16="http://schemas.microsoft.com/office/drawing/2014/main" id="{41951202-E15D-4AEC-98A9-1B87B84142F1}"/>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45407" y="142482094"/>
          <a:ext cx="1321593" cy="1648400"/>
        </a:xfrm>
        <a:prstGeom prst="rect">
          <a:avLst/>
        </a:prstGeom>
      </xdr:spPr>
    </xdr:pic>
    <xdr:clientData/>
  </xdr:twoCellAnchor>
  <xdr:twoCellAnchor editAs="oneCell">
    <xdr:from>
      <xdr:col>2</xdr:col>
      <xdr:colOff>83344</xdr:colOff>
      <xdr:row>205</xdr:row>
      <xdr:rowOff>238127</xdr:rowOff>
    </xdr:from>
    <xdr:to>
      <xdr:col>2</xdr:col>
      <xdr:colOff>3321844</xdr:colOff>
      <xdr:row>205</xdr:row>
      <xdr:rowOff>2186716</xdr:rowOff>
    </xdr:to>
    <xdr:pic>
      <xdr:nvPicPr>
        <xdr:cNvPr id="5" name="Picture 4">
          <a:extLst>
            <a:ext uri="{FF2B5EF4-FFF2-40B4-BE49-F238E27FC236}">
              <a16:creationId xmlns:a16="http://schemas.microsoft.com/office/drawing/2014/main" id="{92948BBA-14E4-4419-95DB-02635F0A511F}"/>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369219" y="116836033"/>
          <a:ext cx="3238500" cy="1948589"/>
        </a:xfrm>
        <a:prstGeom prst="rect">
          <a:avLst/>
        </a:prstGeom>
      </xdr:spPr>
    </xdr:pic>
    <xdr:clientData/>
  </xdr:twoCellAnchor>
  <xdr:twoCellAnchor editAs="oneCell">
    <xdr:from>
      <xdr:col>2</xdr:col>
      <xdr:colOff>3690939</xdr:colOff>
      <xdr:row>205</xdr:row>
      <xdr:rowOff>35723</xdr:rowOff>
    </xdr:from>
    <xdr:to>
      <xdr:col>2</xdr:col>
      <xdr:colOff>6107907</xdr:colOff>
      <xdr:row>205</xdr:row>
      <xdr:rowOff>2398934</xdr:rowOff>
    </xdr:to>
    <xdr:pic>
      <xdr:nvPicPr>
        <xdr:cNvPr id="7" name="Picture 6">
          <a:extLst>
            <a:ext uri="{FF2B5EF4-FFF2-40B4-BE49-F238E27FC236}">
              <a16:creationId xmlns:a16="http://schemas.microsoft.com/office/drawing/2014/main" id="{7FF78A91-A1D4-4BDB-B94C-B471567BF41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976814" y="116633629"/>
          <a:ext cx="2416968" cy="2359964"/>
        </a:xfrm>
        <a:prstGeom prst="rect">
          <a:avLst/>
        </a:prstGeom>
      </xdr:spPr>
    </xdr:pic>
    <xdr:clientData/>
  </xdr:twoCellAnchor>
  <xdr:twoCellAnchor editAs="oneCell">
    <xdr:from>
      <xdr:col>2</xdr:col>
      <xdr:colOff>119063</xdr:colOff>
      <xdr:row>202</xdr:row>
      <xdr:rowOff>71431</xdr:rowOff>
    </xdr:from>
    <xdr:to>
      <xdr:col>2</xdr:col>
      <xdr:colOff>2833686</xdr:colOff>
      <xdr:row>202</xdr:row>
      <xdr:rowOff>2139424</xdr:rowOff>
    </xdr:to>
    <xdr:pic>
      <xdr:nvPicPr>
        <xdr:cNvPr id="8" name="Picture 7">
          <a:extLst>
            <a:ext uri="{FF2B5EF4-FFF2-40B4-BE49-F238E27FC236}">
              <a16:creationId xmlns:a16="http://schemas.microsoft.com/office/drawing/2014/main" id="{0256B48D-AA59-41E5-B984-8D941CE1D95D}"/>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404938" y="114764337"/>
          <a:ext cx="2714623" cy="2067993"/>
        </a:xfrm>
        <a:prstGeom prst="rect">
          <a:avLst/>
        </a:prstGeom>
      </xdr:spPr>
    </xdr:pic>
    <xdr:clientData/>
  </xdr:twoCellAnchor>
  <xdr:twoCellAnchor editAs="oneCell">
    <xdr:from>
      <xdr:col>2</xdr:col>
      <xdr:colOff>3429003</xdr:colOff>
      <xdr:row>202</xdr:row>
      <xdr:rowOff>47630</xdr:rowOff>
    </xdr:from>
    <xdr:to>
      <xdr:col>2</xdr:col>
      <xdr:colOff>5155406</xdr:colOff>
      <xdr:row>202</xdr:row>
      <xdr:rowOff>2168150</xdr:rowOff>
    </xdr:to>
    <xdr:pic>
      <xdr:nvPicPr>
        <xdr:cNvPr id="10" name="Picture 9">
          <a:extLst>
            <a:ext uri="{FF2B5EF4-FFF2-40B4-BE49-F238E27FC236}">
              <a16:creationId xmlns:a16="http://schemas.microsoft.com/office/drawing/2014/main" id="{ED6EF486-1729-4262-A6EF-4A33B3C183D4}"/>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714878" y="114740536"/>
          <a:ext cx="1726403" cy="2120520"/>
        </a:xfrm>
        <a:prstGeom prst="rect">
          <a:avLst/>
        </a:prstGeom>
      </xdr:spPr>
    </xdr:pic>
    <xdr:clientData/>
  </xdr:twoCellAnchor>
  <xdr:oneCellAnchor>
    <xdr:from>
      <xdr:col>2</xdr:col>
      <xdr:colOff>59531</xdr:colOff>
      <xdr:row>199</xdr:row>
      <xdr:rowOff>47624</xdr:rowOff>
    </xdr:from>
    <xdr:ext cx="1785938" cy="1710971"/>
    <xdr:pic>
      <xdr:nvPicPr>
        <xdr:cNvPr id="11" name="Picture 10">
          <a:extLst>
            <a:ext uri="{FF2B5EF4-FFF2-40B4-BE49-F238E27FC236}">
              <a16:creationId xmlns:a16="http://schemas.microsoft.com/office/drawing/2014/main" id="{95AB0539-8E70-43CB-AB86-F783E8768E4B}"/>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345406" y="112835530"/>
          <a:ext cx="1785938" cy="1710971"/>
        </a:xfrm>
        <a:prstGeom prst="rect">
          <a:avLst/>
        </a:prstGeom>
      </xdr:spPr>
    </xdr:pic>
    <xdr:clientData/>
  </xdr:oneCellAnchor>
  <xdr:oneCellAnchor>
    <xdr:from>
      <xdr:col>2</xdr:col>
      <xdr:colOff>544286</xdr:colOff>
      <xdr:row>196</xdr:row>
      <xdr:rowOff>54428</xdr:rowOff>
    </xdr:from>
    <xdr:ext cx="1759480" cy="1045883"/>
    <xdr:pic>
      <xdr:nvPicPr>
        <xdr:cNvPr id="13" name="Picture 12">
          <a:extLst>
            <a:ext uri="{FF2B5EF4-FFF2-40B4-BE49-F238E27FC236}">
              <a16:creationId xmlns:a16="http://schemas.microsoft.com/office/drawing/2014/main" id="{5BA62AEF-0574-43F6-94E4-111AE549F6FB}"/>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836965" y="105441749"/>
          <a:ext cx="1759480" cy="1045883"/>
        </a:xfrm>
        <a:prstGeom prst="rect">
          <a:avLst/>
        </a:prstGeom>
      </xdr:spPr>
    </xdr:pic>
    <xdr:clientData/>
  </xdr:oneCellAnchor>
  <xdr:twoCellAnchor editAs="oneCell">
    <xdr:from>
      <xdr:col>2</xdr:col>
      <xdr:colOff>142877</xdr:colOff>
      <xdr:row>295</xdr:row>
      <xdr:rowOff>47625</xdr:rowOff>
    </xdr:from>
    <xdr:to>
      <xdr:col>2</xdr:col>
      <xdr:colOff>2952751</xdr:colOff>
      <xdr:row>295</xdr:row>
      <xdr:rowOff>1676443</xdr:rowOff>
    </xdr:to>
    <xdr:pic>
      <xdr:nvPicPr>
        <xdr:cNvPr id="14" name="Picture 13">
          <a:extLst>
            <a:ext uri="{FF2B5EF4-FFF2-40B4-BE49-F238E27FC236}">
              <a16:creationId xmlns:a16="http://schemas.microsoft.com/office/drawing/2014/main" id="{06517586-7646-4A93-8C4B-0B5AFD5D6035}"/>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428752" y="161270156"/>
          <a:ext cx="2809874" cy="1628818"/>
        </a:xfrm>
        <a:prstGeom prst="rect">
          <a:avLst/>
        </a:prstGeom>
      </xdr:spPr>
    </xdr:pic>
    <xdr:clientData/>
  </xdr:twoCellAnchor>
  <xdr:twoCellAnchor editAs="oneCell">
    <xdr:from>
      <xdr:col>2</xdr:col>
      <xdr:colOff>71439</xdr:colOff>
      <xdr:row>298</xdr:row>
      <xdr:rowOff>47626</xdr:rowOff>
    </xdr:from>
    <xdr:to>
      <xdr:col>2</xdr:col>
      <xdr:colOff>3372238</xdr:colOff>
      <xdr:row>298</xdr:row>
      <xdr:rowOff>1750219</xdr:rowOff>
    </xdr:to>
    <xdr:pic>
      <xdr:nvPicPr>
        <xdr:cNvPr id="15" name="Picture 14">
          <a:extLst>
            <a:ext uri="{FF2B5EF4-FFF2-40B4-BE49-F238E27FC236}">
              <a16:creationId xmlns:a16="http://schemas.microsoft.com/office/drawing/2014/main" id="{589F56F1-90F4-4B9A-ADD0-CDD234D26861}"/>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357314" y="163949064"/>
          <a:ext cx="3300799" cy="1702593"/>
        </a:xfrm>
        <a:prstGeom prst="rect">
          <a:avLst/>
        </a:prstGeom>
      </xdr:spPr>
    </xdr:pic>
    <xdr:clientData/>
  </xdr:twoCellAnchor>
  <xdr:twoCellAnchor editAs="oneCell">
    <xdr:from>
      <xdr:col>2</xdr:col>
      <xdr:colOff>71438</xdr:colOff>
      <xdr:row>90</xdr:row>
      <xdr:rowOff>35718</xdr:rowOff>
    </xdr:from>
    <xdr:to>
      <xdr:col>2</xdr:col>
      <xdr:colOff>1928812</xdr:colOff>
      <xdr:row>90</xdr:row>
      <xdr:rowOff>2258866</xdr:rowOff>
    </xdr:to>
    <xdr:pic>
      <xdr:nvPicPr>
        <xdr:cNvPr id="4" name="Picture 3">
          <a:extLst>
            <a:ext uri="{FF2B5EF4-FFF2-40B4-BE49-F238E27FC236}">
              <a16:creationId xmlns:a16="http://schemas.microsoft.com/office/drawing/2014/main" id="{F34DC08B-51BA-4230-83FF-85072FD3DA64}"/>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357313" y="58614468"/>
          <a:ext cx="1857374" cy="2223148"/>
        </a:xfrm>
        <a:prstGeom prst="rect">
          <a:avLst/>
        </a:prstGeom>
      </xdr:spPr>
    </xdr:pic>
    <xdr:clientData/>
  </xdr:twoCellAnchor>
  <xdr:twoCellAnchor editAs="oneCell">
    <xdr:from>
      <xdr:col>2</xdr:col>
      <xdr:colOff>2297906</xdr:colOff>
      <xdr:row>90</xdr:row>
      <xdr:rowOff>47624</xdr:rowOff>
    </xdr:from>
    <xdr:to>
      <xdr:col>2</xdr:col>
      <xdr:colOff>4262437</xdr:colOff>
      <xdr:row>90</xdr:row>
      <xdr:rowOff>2259157</xdr:rowOff>
    </xdr:to>
    <xdr:pic>
      <xdr:nvPicPr>
        <xdr:cNvPr id="6" name="Picture 5">
          <a:extLst>
            <a:ext uri="{FF2B5EF4-FFF2-40B4-BE49-F238E27FC236}">
              <a16:creationId xmlns:a16="http://schemas.microsoft.com/office/drawing/2014/main" id="{73E701E8-AED5-4BCC-B6F2-3ACCC3D0C338}"/>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583781" y="58626374"/>
          <a:ext cx="1964531" cy="2211533"/>
        </a:xfrm>
        <a:prstGeom prst="rect">
          <a:avLst/>
        </a:prstGeom>
      </xdr:spPr>
    </xdr:pic>
    <xdr:clientData/>
  </xdr:twoCellAnchor>
  <xdr:twoCellAnchor editAs="oneCell">
    <xdr:from>
      <xdr:col>2</xdr:col>
      <xdr:colOff>54427</xdr:colOff>
      <xdr:row>301</xdr:row>
      <xdr:rowOff>68036</xdr:rowOff>
    </xdr:from>
    <xdr:to>
      <xdr:col>2</xdr:col>
      <xdr:colOff>1292678</xdr:colOff>
      <xdr:row>301</xdr:row>
      <xdr:rowOff>1901782</xdr:rowOff>
    </xdr:to>
    <xdr:pic>
      <xdr:nvPicPr>
        <xdr:cNvPr id="17" name="Picture 16">
          <a:extLst>
            <a:ext uri="{FF2B5EF4-FFF2-40B4-BE49-F238E27FC236}">
              <a16:creationId xmlns:a16="http://schemas.microsoft.com/office/drawing/2014/main" id="{75E63EFC-B231-460E-8621-BDDD3D13C58E}"/>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347106" y="156101143"/>
          <a:ext cx="1238251" cy="1833746"/>
        </a:xfrm>
        <a:prstGeom prst="rect">
          <a:avLst/>
        </a:prstGeom>
      </xdr:spPr>
    </xdr:pic>
    <xdr:clientData/>
  </xdr:twoCellAnchor>
  <xdr:twoCellAnchor editAs="oneCell">
    <xdr:from>
      <xdr:col>2</xdr:col>
      <xdr:colOff>225137</xdr:colOff>
      <xdr:row>138</xdr:row>
      <xdr:rowOff>103910</xdr:rowOff>
    </xdr:from>
    <xdr:to>
      <xdr:col>2</xdr:col>
      <xdr:colOff>4280064</xdr:colOff>
      <xdr:row>138</xdr:row>
      <xdr:rowOff>1245880</xdr:rowOff>
    </xdr:to>
    <xdr:pic>
      <xdr:nvPicPr>
        <xdr:cNvPr id="18" name="Picture 17">
          <a:extLst>
            <a:ext uri="{FF2B5EF4-FFF2-40B4-BE49-F238E27FC236}">
              <a16:creationId xmlns:a16="http://schemas.microsoft.com/office/drawing/2014/main" id="{4F2FF0C9-4D2F-4177-983D-227B2A6896F8}"/>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06682" y="63696274"/>
          <a:ext cx="4054927" cy="1141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4623956</xdr:colOff>
      <xdr:row>138</xdr:row>
      <xdr:rowOff>103909</xdr:rowOff>
    </xdr:from>
    <xdr:to>
      <xdr:col>2</xdr:col>
      <xdr:colOff>6147954</xdr:colOff>
      <xdr:row>138</xdr:row>
      <xdr:rowOff>1246908</xdr:rowOff>
    </xdr:to>
    <xdr:pic>
      <xdr:nvPicPr>
        <xdr:cNvPr id="19" name="Picture 18">
          <a:extLst>
            <a:ext uri="{FF2B5EF4-FFF2-40B4-BE49-F238E27FC236}">
              <a16:creationId xmlns:a16="http://schemas.microsoft.com/office/drawing/2014/main" id="{17D6CF15-5EDA-49D4-AAC4-68FAB56DCFA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916635" y="67663373"/>
          <a:ext cx="1523998" cy="1142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157</xdr:row>
      <xdr:rowOff>69272</xdr:rowOff>
    </xdr:from>
    <xdr:to>
      <xdr:col>2</xdr:col>
      <xdr:colOff>3984963</xdr:colOff>
      <xdr:row>157</xdr:row>
      <xdr:rowOff>2060863</xdr:rowOff>
    </xdr:to>
    <xdr:pic>
      <xdr:nvPicPr>
        <xdr:cNvPr id="20" name="Picture 19">
          <a:extLst>
            <a:ext uri="{FF2B5EF4-FFF2-40B4-BE49-F238E27FC236}">
              <a16:creationId xmlns:a16="http://schemas.microsoft.com/office/drawing/2014/main" id="{6ACD5FAD-D747-4EB6-A4B6-6A46AAE18379}"/>
            </a:ext>
          </a:extLst>
        </xdr:cNvPr>
        <xdr:cNvPicPr>
          <a:picLocks noChangeAspect="1" noChangeArrowheads="1"/>
        </xdr:cNvPicPr>
      </xdr:nvPicPr>
      <xdr:blipFill rotWithShape="1">
        <a:blip xmlns:r="http://schemas.openxmlformats.org/officeDocument/2006/relationships" r:embed="rId16">
          <a:extLst>
            <a:ext uri="{28A0092B-C50C-407E-A947-70E740481C1C}">
              <a14:useLocalDpi xmlns:a14="http://schemas.microsoft.com/office/drawing/2010/main" val="0"/>
            </a:ext>
          </a:extLst>
        </a:blip>
        <a:srcRect t="7739"/>
        <a:stretch/>
      </xdr:blipFill>
      <xdr:spPr bwMode="auto">
        <a:xfrm>
          <a:off x="1368136" y="73429090"/>
          <a:ext cx="3898372" cy="1991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69273</xdr:colOff>
      <xdr:row>163</xdr:row>
      <xdr:rowOff>51955</xdr:rowOff>
    </xdr:from>
    <xdr:to>
      <xdr:col>2</xdr:col>
      <xdr:colOff>3082637</xdr:colOff>
      <xdr:row>163</xdr:row>
      <xdr:rowOff>1094829</xdr:rowOff>
    </xdr:to>
    <xdr:pic>
      <xdr:nvPicPr>
        <xdr:cNvPr id="21" name="Picture 20">
          <a:extLst>
            <a:ext uri="{FF2B5EF4-FFF2-40B4-BE49-F238E27FC236}">
              <a16:creationId xmlns:a16="http://schemas.microsoft.com/office/drawing/2014/main" id="{6851149D-315C-469F-942A-1C3EE66B652E}"/>
            </a:ext>
          </a:extLst>
        </xdr:cNvPr>
        <xdr:cNvPicPr>
          <a:picLocks noChangeAspect="1" noChangeArrowheads="1"/>
        </xdr:cNvPicPr>
      </xdr:nvPicPr>
      <xdr:blipFill rotWithShape="1">
        <a:blip xmlns:r="http://schemas.openxmlformats.org/officeDocument/2006/relationships" r:embed="rId17">
          <a:extLst>
            <a:ext uri="{28A0092B-C50C-407E-A947-70E740481C1C}">
              <a14:useLocalDpi xmlns:a14="http://schemas.microsoft.com/office/drawing/2010/main" val="0"/>
            </a:ext>
          </a:extLst>
        </a:blip>
        <a:srcRect t="33716" r="21832" b="33275"/>
        <a:stretch/>
      </xdr:blipFill>
      <xdr:spPr bwMode="auto">
        <a:xfrm>
          <a:off x="1350818" y="77343000"/>
          <a:ext cx="3013364" cy="10428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167</xdr:row>
      <xdr:rowOff>51954</xdr:rowOff>
    </xdr:from>
    <xdr:to>
      <xdr:col>2</xdr:col>
      <xdr:colOff>1939637</xdr:colOff>
      <xdr:row>167</xdr:row>
      <xdr:rowOff>1549496</xdr:rowOff>
    </xdr:to>
    <xdr:pic>
      <xdr:nvPicPr>
        <xdr:cNvPr id="22" name="Picture 21">
          <a:extLst>
            <a:ext uri="{FF2B5EF4-FFF2-40B4-BE49-F238E27FC236}">
              <a16:creationId xmlns:a16="http://schemas.microsoft.com/office/drawing/2014/main" id="{D946EDC7-1823-430E-A48F-D7FFDBDC8EAF}"/>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368136" y="79455818"/>
          <a:ext cx="1853046" cy="1497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171</xdr:row>
      <xdr:rowOff>69272</xdr:rowOff>
    </xdr:from>
    <xdr:to>
      <xdr:col>2</xdr:col>
      <xdr:colOff>2788228</xdr:colOff>
      <xdr:row>171</xdr:row>
      <xdr:rowOff>1182659</xdr:rowOff>
    </xdr:to>
    <xdr:pic>
      <xdr:nvPicPr>
        <xdr:cNvPr id="23" name="Picture 22">
          <a:extLst>
            <a:ext uri="{FF2B5EF4-FFF2-40B4-BE49-F238E27FC236}">
              <a16:creationId xmlns:a16="http://schemas.microsoft.com/office/drawing/2014/main" id="{1B8CB98A-2B67-48D4-AEC9-B8B4A39FBA5C}"/>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368136" y="82832863"/>
          <a:ext cx="2701637" cy="11133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51955</xdr:colOff>
      <xdr:row>222</xdr:row>
      <xdr:rowOff>51955</xdr:rowOff>
    </xdr:from>
    <xdr:to>
      <xdr:col>2</xdr:col>
      <xdr:colOff>1073728</xdr:colOff>
      <xdr:row>222</xdr:row>
      <xdr:rowOff>1310360</xdr:rowOff>
    </xdr:to>
    <xdr:pic>
      <xdr:nvPicPr>
        <xdr:cNvPr id="24" name="Picture 23">
          <a:extLst>
            <a:ext uri="{FF2B5EF4-FFF2-40B4-BE49-F238E27FC236}">
              <a16:creationId xmlns:a16="http://schemas.microsoft.com/office/drawing/2014/main" id="{71210763-46C7-49D9-8B9A-CA0145AEFFE7}"/>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333500" y="122335637"/>
          <a:ext cx="1021773" cy="12584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54429</xdr:colOff>
      <xdr:row>106</xdr:row>
      <xdr:rowOff>54429</xdr:rowOff>
    </xdr:from>
    <xdr:to>
      <xdr:col>2</xdr:col>
      <xdr:colOff>2340428</xdr:colOff>
      <xdr:row>106</xdr:row>
      <xdr:rowOff>1687287</xdr:rowOff>
    </xdr:to>
    <xdr:pic>
      <xdr:nvPicPr>
        <xdr:cNvPr id="25" name="Picture 24">
          <a:extLst>
            <a:ext uri="{FF2B5EF4-FFF2-40B4-BE49-F238E27FC236}">
              <a16:creationId xmlns:a16="http://schemas.microsoft.com/office/drawing/2014/main" id="{5C618377-64E7-4C16-9988-3D7B1EC16B22}"/>
            </a:ext>
          </a:extLst>
        </xdr:cNvPr>
        <xdr:cNvPicPr>
          <a:picLocks noChangeAspect="1"/>
        </xdr:cNvPicPr>
      </xdr:nvPicPr>
      <xdr:blipFill rotWithShape="1">
        <a:blip xmlns:r="http://schemas.openxmlformats.org/officeDocument/2006/relationships" r:embed="rId21"/>
        <a:srcRect r="15152" b="8993"/>
        <a:stretch/>
      </xdr:blipFill>
      <xdr:spPr>
        <a:xfrm>
          <a:off x="1347108" y="50441679"/>
          <a:ext cx="2285999" cy="1632858"/>
        </a:xfrm>
        <a:prstGeom prst="rect">
          <a:avLst/>
        </a:prstGeom>
      </xdr:spPr>
    </xdr:pic>
    <xdr:clientData/>
  </xdr:twoCellAnchor>
  <xdr:twoCellAnchor editAs="oneCell">
    <xdr:from>
      <xdr:col>2</xdr:col>
      <xdr:colOff>54429</xdr:colOff>
      <xdr:row>285</xdr:row>
      <xdr:rowOff>27215</xdr:rowOff>
    </xdr:from>
    <xdr:to>
      <xdr:col>2</xdr:col>
      <xdr:colOff>2313214</xdr:colOff>
      <xdr:row>285</xdr:row>
      <xdr:rowOff>1179656</xdr:rowOff>
    </xdr:to>
    <xdr:pic>
      <xdr:nvPicPr>
        <xdr:cNvPr id="26" name="Picture 25">
          <a:extLst>
            <a:ext uri="{FF2B5EF4-FFF2-40B4-BE49-F238E27FC236}">
              <a16:creationId xmlns:a16="http://schemas.microsoft.com/office/drawing/2014/main" id="{3CCDC90C-E4C0-464B-BD26-0E6C40C5688C}"/>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347108" y="154740429"/>
          <a:ext cx="2258785" cy="1152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148166</xdr:colOff>
      <xdr:row>218</xdr:row>
      <xdr:rowOff>105833</xdr:rowOff>
    </xdr:from>
    <xdr:ext cx="2000250" cy="1293537"/>
    <xdr:pic>
      <xdr:nvPicPr>
        <xdr:cNvPr id="27" name="Picture 26">
          <a:extLst>
            <a:ext uri="{FF2B5EF4-FFF2-40B4-BE49-F238E27FC236}">
              <a16:creationId xmlns:a16="http://schemas.microsoft.com/office/drawing/2014/main" id="{470B5B8E-B706-4354-A155-FCA604D16583}"/>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40845" y="123332119"/>
          <a:ext cx="2000250" cy="129353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95250</xdr:colOff>
      <xdr:row>10</xdr:row>
      <xdr:rowOff>38100</xdr:rowOff>
    </xdr:from>
    <xdr:to>
      <xdr:col>2</xdr:col>
      <xdr:colOff>1775813</xdr:colOff>
      <xdr:row>10</xdr:row>
      <xdr:rowOff>1246505</xdr:rowOff>
    </xdr:to>
    <xdr:pic>
      <xdr:nvPicPr>
        <xdr:cNvPr id="16" name="Picture 15">
          <a:extLst>
            <a:ext uri="{FF2B5EF4-FFF2-40B4-BE49-F238E27FC236}">
              <a16:creationId xmlns:a16="http://schemas.microsoft.com/office/drawing/2014/main" id="{E97C093D-9C69-4511-8092-DFF8D0928676}"/>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90725" y="4505325"/>
          <a:ext cx="1680563" cy="1208405"/>
        </a:xfrm>
        <a:prstGeom prst="rect">
          <a:avLst/>
        </a:prstGeom>
      </xdr:spPr>
    </xdr:pic>
    <xdr:clientData/>
  </xdr:twoCellAnchor>
  <xdr:twoCellAnchor editAs="oneCell">
    <xdr:from>
      <xdr:col>2</xdr:col>
      <xdr:colOff>142875</xdr:colOff>
      <xdr:row>13</xdr:row>
      <xdr:rowOff>85724</xdr:rowOff>
    </xdr:from>
    <xdr:to>
      <xdr:col>2</xdr:col>
      <xdr:colOff>1207944</xdr:colOff>
      <xdr:row>13</xdr:row>
      <xdr:rowOff>1419225</xdr:rowOff>
    </xdr:to>
    <xdr:pic>
      <xdr:nvPicPr>
        <xdr:cNvPr id="21" name="Picture 20">
          <a:extLst>
            <a:ext uri="{FF2B5EF4-FFF2-40B4-BE49-F238E27FC236}">
              <a16:creationId xmlns:a16="http://schemas.microsoft.com/office/drawing/2014/main" id="{04FC9EAA-9B83-460C-886E-D42A81F7F47A}"/>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038350" y="11191874"/>
          <a:ext cx="1065069" cy="1333501"/>
        </a:xfrm>
        <a:prstGeom prst="rect">
          <a:avLst/>
        </a:prstGeom>
      </xdr:spPr>
    </xdr:pic>
    <xdr:clientData/>
  </xdr:twoCellAnchor>
  <xdr:twoCellAnchor editAs="oneCell">
    <xdr:from>
      <xdr:col>2</xdr:col>
      <xdr:colOff>123825</xdr:colOff>
      <xdr:row>19</xdr:row>
      <xdr:rowOff>200025</xdr:rowOff>
    </xdr:from>
    <xdr:to>
      <xdr:col>2</xdr:col>
      <xdr:colOff>1162050</xdr:colOff>
      <xdr:row>19</xdr:row>
      <xdr:rowOff>1623337</xdr:rowOff>
    </xdr:to>
    <xdr:pic>
      <xdr:nvPicPr>
        <xdr:cNvPr id="22" name="Picture 21">
          <a:extLst>
            <a:ext uri="{FF2B5EF4-FFF2-40B4-BE49-F238E27FC236}">
              <a16:creationId xmlns:a16="http://schemas.microsoft.com/office/drawing/2014/main" id="{3F87C846-CB02-4FC6-8FB8-18FF7CFCCBD5}"/>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019300" y="19535775"/>
          <a:ext cx="1038225" cy="1423312"/>
        </a:xfrm>
        <a:prstGeom prst="rect">
          <a:avLst/>
        </a:prstGeom>
      </xdr:spPr>
    </xdr:pic>
    <xdr:clientData/>
  </xdr:twoCellAnchor>
  <xdr:twoCellAnchor editAs="oneCell">
    <xdr:from>
      <xdr:col>2</xdr:col>
      <xdr:colOff>104775</xdr:colOff>
      <xdr:row>15</xdr:row>
      <xdr:rowOff>38101</xdr:rowOff>
    </xdr:from>
    <xdr:to>
      <xdr:col>2</xdr:col>
      <xdr:colOff>1143000</xdr:colOff>
      <xdr:row>15</xdr:row>
      <xdr:rowOff>1470717</xdr:rowOff>
    </xdr:to>
    <xdr:pic>
      <xdr:nvPicPr>
        <xdr:cNvPr id="23" name="Picture 22">
          <a:extLst>
            <a:ext uri="{FF2B5EF4-FFF2-40B4-BE49-F238E27FC236}">
              <a16:creationId xmlns:a16="http://schemas.microsoft.com/office/drawing/2014/main" id="{FD121BFF-5AEF-4F93-8F05-457EE35C4053}"/>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2000250" y="13820776"/>
          <a:ext cx="1038225" cy="1432616"/>
        </a:xfrm>
        <a:prstGeom prst="rect">
          <a:avLst/>
        </a:prstGeom>
      </xdr:spPr>
    </xdr:pic>
    <xdr:clientData/>
  </xdr:twoCellAnchor>
  <xdr:twoCellAnchor editAs="oneCell">
    <xdr:from>
      <xdr:col>2</xdr:col>
      <xdr:colOff>152400</xdr:colOff>
      <xdr:row>17</xdr:row>
      <xdr:rowOff>66675</xdr:rowOff>
    </xdr:from>
    <xdr:to>
      <xdr:col>2</xdr:col>
      <xdr:colOff>1438275</xdr:colOff>
      <xdr:row>17</xdr:row>
      <xdr:rowOff>1662934</xdr:rowOff>
    </xdr:to>
    <xdr:pic>
      <xdr:nvPicPr>
        <xdr:cNvPr id="30" name="Picture 29">
          <a:extLst>
            <a:ext uri="{FF2B5EF4-FFF2-40B4-BE49-F238E27FC236}">
              <a16:creationId xmlns:a16="http://schemas.microsoft.com/office/drawing/2014/main" id="{AB8B2965-B437-46D6-8E95-4A2BA79BC159}"/>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47875" y="15725775"/>
          <a:ext cx="1285875" cy="1596259"/>
        </a:xfrm>
        <a:prstGeom prst="rect">
          <a:avLst/>
        </a:prstGeom>
      </xdr:spPr>
    </xdr:pic>
    <xdr:clientData/>
  </xdr:twoCellAnchor>
  <xdr:twoCellAnchor editAs="oneCell">
    <xdr:from>
      <xdr:col>3</xdr:col>
      <xdr:colOff>69924</xdr:colOff>
      <xdr:row>23</xdr:row>
      <xdr:rowOff>255495</xdr:rowOff>
    </xdr:from>
    <xdr:to>
      <xdr:col>3</xdr:col>
      <xdr:colOff>1929589</xdr:colOff>
      <xdr:row>23</xdr:row>
      <xdr:rowOff>1634715</xdr:rowOff>
    </xdr:to>
    <xdr:pic>
      <xdr:nvPicPr>
        <xdr:cNvPr id="31" name="Picture 6">
          <a:extLst>
            <a:ext uri="{FF2B5EF4-FFF2-40B4-BE49-F238E27FC236}">
              <a16:creationId xmlns:a16="http://schemas.microsoft.com/office/drawing/2014/main" id="{9EB9F7FE-1A67-48A1-B3F0-9E4B4634725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rcRect/>
        <a:stretch>
          <a:fillRect/>
        </a:stretch>
      </xdr:blipFill>
      <xdr:spPr bwMode="auto">
        <a:xfrm>
          <a:off x="7252895" y="54077348"/>
          <a:ext cx="1859665"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647700</xdr:colOff>
      <xdr:row>26</xdr:row>
      <xdr:rowOff>57544</xdr:rowOff>
    </xdr:from>
    <xdr:to>
      <xdr:col>3</xdr:col>
      <xdr:colOff>1394460</xdr:colOff>
      <xdr:row>26</xdr:row>
      <xdr:rowOff>1242060</xdr:rowOff>
    </xdr:to>
    <xdr:pic>
      <xdr:nvPicPr>
        <xdr:cNvPr id="34" name="Picture 2">
          <a:extLst>
            <a:ext uri="{FF2B5EF4-FFF2-40B4-BE49-F238E27FC236}">
              <a16:creationId xmlns:a16="http://schemas.microsoft.com/office/drawing/2014/main" id="{8FA2F923-A81A-4CEA-B4E7-B4D6A6EEFE0F}"/>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7839075" y="70332994"/>
          <a:ext cx="746760" cy="11845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457744</xdr:colOff>
      <xdr:row>28</xdr:row>
      <xdr:rowOff>145969</xdr:rowOff>
    </xdr:from>
    <xdr:to>
      <xdr:col>3</xdr:col>
      <xdr:colOff>1592036</xdr:colOff>
      <xdr:row>28</xdr:row>
      <xdr:rowOff>1622706</xdr:rowOff>
    </xdr:to>
    <xdr:pic>
      <xdr:nvPicPr>
        <xdr:cNvPr id="35" name="Picture 3">
          <a:extLst>
            <a:ext uri="{FF2B5EF4-FFF2-40B4-BE49-F238E27FC236}">
              <a16:creationId xmlns:a16="http://schemas.microsoft.com/office/drawing/2014/main" id="{DB16314E-2521-4EE3-ADFF-C42EC2255509}"/>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a:stretch/>
      </xdr:blipFill>
      <xdr:spPr bwMode="auto">
        <a:xfrm>
          <a:off x="7655923" y="69487969"/>
          <a:ext cx="1134292" cy="14767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514670</xdr:colOff>
      <xdr:row>30</xdr:row>
      <xdr:rowOff>16811</xdr:rowOff>
    </xdr:from>
    <xdr:to>
      <xdr:col>3</xdr:col>
      <xdr:colOff>1322294</xdr:colOff>
      <xdr:row>30</xdr:row>
      <xdr:rowOff>1246723</xdr:rowOff>
    </xdr:to>
    <xdr:pic>
      <xdr:nvPicPr>
        <xdr:cNvPr id="43" name="Picture 42">
          <a:extLst>
            <a:ext uri="{FF2B5EF4-FFF2-40B4-BE49-F238E27FC236}">
              <a16:creationId xmlns:a16="http://schemas.microsoft.com/office/drawing/2014/main" id="{8F70BBFF-5CA6-4D6F-B2DF-A0F2C7897016}"/>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7697641" y="80026811"/>
          <a:ext cx="807624" cy="122991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H311"/>
  <sheetViews>
    <sheetView showZeros="0" zoomScale="70" zoomScaleNormal="70" zoomScaleSheetLayoutView="100" workbookViewId="0">
      <pane xSplit="5" ySplit="4" topLeftCell="F5" activePane="bottomRight" state="frozen"/>
      <selection pane="topRight" activeCell="G1" sqref="G1"/>
      <selection pane="bottomLeft" activeCell="A11" sqref="A11"/>
      <selection pane="bottomRight" activeCell="C6" sqref="C6"/>
    </sheetView>
  </sheetViews>
  <sheetFormatPr defaultColWidth="9.1796875" defaultRowHeight="14.5"/>
  <cols>
    <col min="1" max="1" width="10.1796875" style="5" customWidth="1"/>
    <col min="2" max="2" width="9.1796875" style="5"/>
    <col min="3" max="3" width="95.1796875" style="6" customWidth="1"/>
    <col min="4" max="4" width="11.26953125" style="7" customWidth="1"/>
    <col min="5" max="5" width="14.26953125" style="15" customWidth="1"/>
    <col min="6" max="6" width="15.453125" style="21" customWidth="1"/>
    <col min="7" max="7" width="18.26953125" style="21" customWidth="1"/>
    <col min="8" max="8" width="16.26953125" style="21" customWidth="1"/>
    <col min="9" max="16384" width="9.1796875" style="1"/>
  </cols>
  <sheetData>
    <row r="1" spans="1:8" ht="15.75" customHeight="1">
      <c r="A1" s="10"/>
      <c r="B1" s="8"/>
      <c r="C1" s="4"/>
      <c r="D1" s="2"/>
      <c r="E1" s="13"/>
      <c r="F1" s="18"/>
      <c r="G1" s="18"/>
      <c r="H1" s="18"/>
    </row>
    <row r="2" spans="1:8" ht="15.75" customHeight="1">
      <c r="A2" s="94" t="s">
        <v>1</v>
      </c>
      <c r="B2" s="94"/>
      <c r="C2" s="23" t="s">
        <v>292</v>
      </c>
      <c r="D2" s="3"/>
      <c r="E2" s="14"/>
      <c r="F2" s="19"/>
      <c r="G2" s="19"/>
      <c r="H2" s="19"/>
    </row>
    <row r="3" spans="1:8" ht="18" customHeight="1">
      <c r="A3" s="11"/>
      <c r="B3" s="9"/>
      <c r="C3" s="97"/>
      <c r="D3" s="97"/>
      <c r="E3" s="97"/>
      <c r="F3" s="20"/>
      <c r="G3" s="20"/>
      <c r="H3" s="20"/>
    </row>
    <row r="4" spans="1:8" ht="32.25" customHeight="1">
      <c r="A4" s="24" t="s">
        <v>2</v>
      </c>
      <c r="B4" s="24" t="s">
        <v>3</v>
      </c>
      <c r="C4" s="25" t="s">
        <v>4</v>
      </c>
      <c r="D4" s="24" t="s">
        <v>5</v>
      </c>
      <c r="E4" s="24" t="s">
        <v>6</v>
      </c>
      <c r="F4" s="24" t="s">
        <v>282</v>
      </c>
      <c r="G4" s="24" t="s">
        <v>283</v>
      </c>
      <c r="H4" s="24" t="s">
        <v>284</v>
      </c>
    </row>
    <row r="5" spans="1:8" s="17" customFormat="1" ht="25" customHeight="1">
      <c r="A5" s="26"/>
      <c r="B5" s="26"/>
      <c r="C5" s="27"/>
      <c r="D5" s="26"/>
      <c r="E5" s="26"/>
      <c r="F5" s="28"/>
      <c r="G5" s="28"/>
      <c r="H5" s="28"/>
    </row>
    <row r="6" spans="1:8" s="17" customFormat="1">
      <c r="A6" s="29"/>
      <c r="B6" s="29"/>
      <c r="C6" s="30" t="s">
        <v>16</v>
      </c>
      <c r="D6" s="31"/>
      <c r="E6" s="31"/>
      <c r="F6" s="29"/>
      <c r="G6" s="29"/>
      <c r="H6" s="29"/>
    </row>
    <row r="7" spans="1:8" s="17" customFormat="1" ht="29">
      <c r="A7" s="29"/>
      <c r="B7" s="29"/>
      <c r="C7" s="32" t="s">
        <v>246</v>
      </c>
      <c r="D7" s="31"/>
      <c r="E7" s="31"/>
      <c r="F7" s="29"/>
      <c r="G7" s="29"/>
      <c r="H7" s="29"/>
    </row>
    <row r="8" spans="1:8" s="17" customFormat="1" ht="69" customHeight="1">
      <c r="A8" s="29"/>
      <c r="B8" s="29"/>
      <c r="C8" s="30" t="s">
        <v>247</v>
      </c>
      <c r="D8" s="31"/>
      <c r="E8" s="31"/>
      <c r="F8" s="29"/>
      <c r="G8" s="29"/>
      <c r="H8" s="29"/>
    </row>
    <row r="9" spans="1:8" s="17" customFormat="1" ht="51.75" customHeight="1">
      <c r="A9" s="29"/>
      <c r="B9" s="29"/>
      <c r="C9" s="30" t="s">
        <v>270</v>
      </c>
      <c r="D9" s="31"/>
      <c r="E9" s="31"/>
      <c r="F9" s="29"/>
      <c r="G9" s="29"/>
      <c r="H9" s="29"/>
    </row>
    <row r="10" spans="1:8" s="17" customFormat="1" ht="97.5" customHeight="1">
      <c r="A10" s="29"/>
      <c r="B10" s="29"/>
      <c r="C10" s="30" t="s">
        <v>15</v>
      </c>
      <c r="D10" s="31"/>
      <c r="E10" s="31"/>
      <c r="F10" s="29"/>
      <c r="G10" s="29"/>
      <c r="H10" s="29"/>
    </row>
    <row r="11" spans="1:8" s="17" customFormat="1" ht="93" customHeight="1">
      <c r="A11" s="29"/>
      <c r="B11" s="29"/>
      <c r="C11" s="30" t="s">
        <v>273</v>
      </c>
      <c r="D11" s="31"/>
      <c r="E11" s="31"/>
      <c r="F11" s="29"/>
      <c r="G11" s="29"/>
      <c r="H11" s="29"/>
    </row>
    <row r="12" spans="1:8" s="17" customFormat="1" ht="53.25" customHeight="1">
      <c r="A12" s="29"/>
      <c r="B12" s="29"/>
      <c r="C12" s="30" t="s">
        <v>271</v>
      </c>
      <c r="D12" s="31"/>
      <c r="E12" s="31"/>
      <c r="F12" s="29"/>
      <c r="G12" s="29"/>
      <c r="H12" s="29"/>
    </row>
    <row r="13" spans="1:8" s="17" customFormat="1" ht="48" customHeight="1">
      <c r="A13" s="29"/>
      <c r="B13" s="29"/>
      <c r="C13" s="32" t="s">
        <v>248</v>
      </c>
      <c r="D13" s="31"/>
      <c r="E13" s="31"/>
      <c r="F13" s="29"/>
      <c r="G13" s="29"/>
      <c r="H13" s="29"/>
    </row>
    <row r="14" spans="1:8" s="17" customFormat="1" ht="36.75" customHeight="1">
      <c r="A14" s="29"/>
      <c r="B14" s="29"/>
      <c r="C14" s="32" t="s">
        <v>17</v>
      </c>
      <c r="D14" s="31"/>
      <c r="E14" s="31"/>
      <c r="F14" s="29"/>
      <c r="G14" s="29"/>
      <c r="H14" s="29"/>
    </row>
    <row r="15" spans="1:8" s="17" customFormat="1" ht="84.75" customHeight="1">
      <c r="A15" s="29"/>
      <c r="B15" s="29"/>
      <c r="C15" s="32" t="s">
        <v>18</v>
      </c>
      <c r="D15" s="31"/>
      <c r="E15" s="31"/>
      <c r="F15" s="29"/>
      <c r="G15" s="29"/>
      <c r="H15" s="29"/>
    </row>
    <row r="16" spans="1:8" s="17" customFormat="1" ht="83.25" customHeight="1">
      <c r="A16" s="29"/>
      <c r="B16" s="29"/>
      <c r="C16" s="32" t="s">
        <v>272</v>
      </c>
      <c r="D16" s="31"/>
      <c r="E16" s="31"/>
      <c r="F16" s="29"/>
      <c r="G16" s="29"/>
      <c r="H16" s="29"/>
    </row>
    <row r="17" spans="1:8" s="17" customFormat="1" ht="52.5" customHeight="1">
      <c r="A17" s="29"/>
      <c r="B17" s="29"/>
      <c r="C17" s="32" t="s">
        <v>19</v>
      </c>
      <c r="D17" s="31"/>
      <c r="E17" s="31"/>
      <c r="F17" s="29"/>
      <c r="G17" s="29"/>
      <c r="H17" s="29"/>
    </row>
    <row r="18" spans="1:8" s="17" customFormat="1" ht="34.5" customHeight="1">
      <c r="A18" s="29"/>
      <c r="B18" s="29"/>
      <c r="C18" s="32" t="s">
        <v>20</v>
      </c>
      <c r="D18" s="31"/>
      <c r="E18" s="31"/>
      <c r="F18" s="29"/>
      <c r="G18" s="29"/>
      <c r="H18" s="29"/>
    </row>
    <row r="19" spans="1:8" s="17" customFormat="1" ht="34.5" customHeight="1">
      <c r="A19" s="29"/>
      <c r="B19" s="29"/>
      <c r="C19" s="32" t="s">
        <v>21</v>
      </c>
      <c r="D19" s="31"/>
      <c r="E19" s="31"/>
      <c r="F19" s="29"/>
      <c r="G19" s="29"/>
      <c r="H19" s="29"/>
    </row>
    <row r="20" spans="1:8" s="17" customFormat="1" ht="51" customHeight="1">
      <c r="A20" s="29"/>
      <c r="B20" s="29"/>
      <c r="C20" s="32" t="s">
        <v>249</v>
      </c>
      <c r="D20" s="31"/>
      <c r="E20" s="31"/>
      <c r="F20" s="29"/>
      <c r="G20" s="29"/>
      <c r="H20" s="29"/>
    </row>
    <row r="21" spans="1:8" s="17" customFormat="1">
      <c r="A21" s="29"/>
      <c r="B21" s="29"/>
      <c r="C21" s="32" t="s">
        <v>22</v>
      </c>
      <c r="D21" s="31"/>
      <c r="E21" s="31"/>
      <c r="F21" s="29"/>
      <c r="G21" s="29"/>
      <c r="H21" s="29"/>
    </row>
    <row r="22" spans="1:8" s="17" customFormat="1">
      <c r="A22" s="29"/>
      <c r="B22" s="29"/>
      <c r="C22" s="32" t="s">
        <v>23</v>
      </c>
      <c r="D22" s="31"/>
      <c r="E22" s="31"/>
      <c r="F22" s="29"/>
      <c r="G22" s="29"/>
      <c r="H22" s="29"/>
    </row>
    <row r="23" spans="1:8" s="17" customFormat="1" ht="29">
      <c r="A23" s="29"/>
      <c r="B23" s="29"/>
      <c r="C23" s="32" t="s">
        <v>24</v>
      </c>
      <c r="D23" s="31"/>
      <c r="E23" s="31"/>
      <c r="F23" s="29"/>
      <c r="G23" s="29"/>
      <c r="H23" s="29"/>
    </row>
    <row r="24" spans="1:8" s="17" customFormat="1">
      <c r="A24" s="29"/>
      <c r="B24" s="29"/>
      <c r="C24" s="32" t="s">
        <v>25</v>
      </c>
      <c r="D24" s="31"/>
      <c r="E24" s="31"/>
      <c r="F24" s="29"/>
      <c r="G24" s="29"/>
      <c r="H24" s="29"/>
    </row>
    <row r="25" spans="1:8" s="17" customFormat="1">
      <c r="A25" s="29"/>
      <c r="B25" s="29"/>
      <c r="C25" s="32" t="s">
        <v>26</v>
      </c>
      <c r="D25" s="31"/>
      <c r="E25" s="31"/>
      <c r="F25" s="29"/>
      <c r="G25" s="29"/>
      <c r="H25" s="29"/>
    </row>
    <row r="26" spans="1:8" s="17" customFormat="1">
      <c r="A26" s="29"/>
      <c r="B26" s="29"/>
      <c r="C26" s="32" t="s">
        <v>27</v>
      </c>
      <c r="D26" s="31"/>
      <c r="E26" s="31"/>
      <c r="F26" s="29"/>
      <c r="G26" s="29"/>
      <c r="H26" s="29"/>
    </row>
    <row r="27" spans="1:8" s="17" customFormat="1">
      <c r="A27" s="29"/>
      <c r="B27" s="29"/>
      <c r="C27" s="32" t="s">
        <v>28</v>
      </c>
      <c r="D27" s="31"/>
      <c r="E27" s="31"/>
      <c r="F27" s="29"/>
      <c r="G27" s="29"/>
      <c r="H27" s="29"/>
    </row>
    <row r="28" spans="1:8" s="17" customFormat="1">
      <c r="A28" s="29"/>
      <c r="B28" s="29"/>
      <c r="C28" s="32" t="s">
        <v>29</v>
      </c>
      <c r="D28" s="31"/>
      <c r="E28" s="31"/>
      <c r="F28" s="29"/>
      <c r="G28" s="29"/>
      <c r="H28" s="29"/>
    </row>
    <row r="29" spans="1:8" s="17" customFormat="1">
      <c r="A29" s="29"/>
      <c r="B29" s="29"/>
      <c r="C29" s="32" t="s">
        <v>30</v>
      </c>
      <c r="D29" s="31"/>
      <c r="E29" s="31"/>
      <c r="F29" s="29"/>
      <c r="G29" s="29"/>
      <c r="H29" s="29"/>
    </row>
    <row r="30" spans="1:8" s="17" customFormat="1">
      <c r="A30" s="29"/>
      <c r="B30" s="29"/>
      <c r="C30" s="32" t="s">
        <v>31</v>
      </c>
      <c r="D30" s="31"/>
      <c r="E30" s="31"/>
      <c r="F30" s="29"/>
      <c r="G30" s="29"/>
      <c r="H30" s="29"/>
    </row>
    <row r="31" spans="1:8" s="17" customFormat="1">
      <c r="A31" s="29"/>
      <c r="B31" s="29"/>
      <c r="C31" s="32" t="s">
        <v>32</v>
      </c>
      <c r="D31" s="31"/>
      <c r="E31" s="31"/>
      <c r="F31" s="29"/>
      <c r="G31" s="29"/>
      <c r="H31" s="29"/>
    </row>
    <row r="32" spans="1:8" s="17" customFormat="1">
      <c r="A32" s="29"/>
      <c r="B32" s="29"/>
      <c r="C32" s="32" t="s">
        <v>33</v>
      </c>
      <c r="D32" s="31"/>
      <c r="E32" s="31"/>
      <c r="F32" s="29"/>
      <c r="G32" s="29"/>
      <c r="H32" s="29"/>
    </row>
    <row r="33" spans="1:8" s="17" customFormat="1">
      <c r="A33" s="29"/>
      <c r="B33" s="29"/>
      <c r="C33" s="32" t="s">
        <v>34</v>
      </c>
      <c r="D33" s="31"/>
      <c r="E33" s="31"/>
      <c r="F33" s="29"/>
      <c r="G33" s="29"/>
      <c r="H33" s="29"/>
    </row>
    <row r="34" spans="1:8" s="17" customFormat="1">
      <c r="A34" s="29"/>
      <c r="B34" s="29"/>
      <c r="C34" s="32" t="s">
        <v>35</v>
      </c>
      <c r="D34" s="31"/>
      <c r="E34" s="31"/>
      <c r="F34" s="29"/>
      <c r="G34" s="29"/>
      <c r="H34" s="29"/>
    </row>
    <row r="35" spans="1:8" s="17" customFormat="1">
      <c r="A35" s="29"/>
      <c r="B35" s="29"/>
      <c r="C35" s="32" t="s">
        <v>36</v>
      </c>
      <c r="D35" s="31"/>
      <c r="E35" s="31"/>
      <c r="F35" s="29"/>
      <c r="G35" s="29"/>
      <c r="H35" s="29"/>
    </row>
    <row r="36" spans="1:8" s="17" customFormat="1">
      <c r="A36" s="29"/>
      <c r="B36" s="29"/>
      <c r="C36" s="32" t="s">
        <v>37</v>
      </c>
      <c r="D36" s="31"/>
      <c r="E36" s="33"/>
      <c r="F36" s="29"/>
      <c r="G36" s="29"/>
      <c r="H36" s="29"/>
    </row>
    <row r="37" spans="1:8" s="17" customFormat="1">
      <c r="A37" s="29"/>
      <c r="B37" s="29"/>
      <c r="C37" s="32" t="s">
        <v>38</v>
      </c>
      <c r="D37" s="31"/>
      <c r="E37" s="33"/>
      <c r="F37" s="29"/>
      <c r="G37" s="29"/>
      <c r="H37" s="29"/>
    </row>
    <row r="38" spans="1:8" s="17" customFormat="1">
      <c r="A38" s="29"/>
      <c r="B38" s="29"/>
      <c r="C38" s="32" t="s">
        <v>39</v>
      </c>
      <c r="D38" s="31"/>
      <c r="E38" s="33"/>
      <c r="F38" s="29"/>
      <c r="G38" s="29"/>
      <c r="H38" s="29"/>
    </row>
    <row r="39" spans="1:8" s="17" customFormat="1">
      <c r="A39" s="29"/>
      <c r="B39" s="29"/>
      <c r="C39" s="32" t="s">
        <v>40</v>
      </c>
      <c r="D39" s="31"/>
      <c r="E39" s="33"/>
      <c r="F39" s="29"/>
      <c r="G39" s="29"/>
      <c r="H39" s="29"/>
    </row>
    <row r="40" spans="1:8" s="17" customFormat="1">
      <c r="A40" s="29"/>
      <c r="B40" s="29"/>
      <c r="C40" s="32" t="s">
        <v>41</v>
      </c>
      <c r="D40" s="31"/>
      <c r="E40" s="33"/>
      <c r="F40" s="29"/>
      <c r="G40" s="29"/>
      <c r="H40" s="29"/>
    </row>
    <row r="41" spans="1:8" s="17" customFormat="1">
      <c r="A41" s="29"/>
      <c r="B41" s="29"/>
      <c r="C41" s="32" t="s">
        <v>42</v>
      </c>
      <c r="D41" s="31"/>
      <c r="E41" s="33"/>
      <c r="F41" s="29"/>
      <c r="G41" s="29"/>
      <c r="H41" s="29"/>
    </row>
    <row r="42" spans="1:8" s="17" customFormat="1">
      <c r="A42" s="29"/>
      <c r="B42" s="29"/>
      <c r="C42" s="32" t="s">
        <v>43</v>
      </c>
      <c r="D42" s="31"/>
      <c r="E42" s="33"/>
      <c r="F42" s="29"/>
      <c r="G42" s="29"/>
      <c r="H42" s="29"/>
    </row>
    <row r="43" spans="1:8" s="17" customFormat="1">
      <c r="A43" s="29"/>
      <c r="B43" s="29"/>
      <c r="C43" s="32" t="s">
        <v>44</v>
      </c>
      <c r="D43" s="31"/>
      <c r="E43" s="33"/>
      <c r="F43" s="29"/>
      <c r="G43" s="29"/>
      <c r="H43" s="29"/>
    </row>
    <row r="44" spans="1:8" s="17" customFormat="1">
      <c r="A44" s="29"/>
      <c r="B44" s="29"/>
      <c r="C44" s="32" t="s">
        <v>45</v>
      </c>
      <c r="D44" s="31"/>
      <c r="E44" s="33"/>
      <c r="F44" s="29"/>
      <c r="G44" s="29"/>
      <c r="H44" s="29"/>
    </row>
    <row r="45" spans="1:8" s="17" customFormat="1">
      <c r="A45" s="29"/>
      <c r="B45" s="29"/>
      <c r="C45" s="34"/>
      <c r="D45" s="31"/>
      <c r="E45" s="33"/>
      <c r="F45" s="29"/>
      <c r="G45" s="29"/>
      <c r="H45" s="29"/>
    </row>
    <row r="46" spans="1:8" s="16" customFormat="1">
      <c r="A46" s="35">
        <v>1</v>
      </c>
      <c r="B46" s="36"/>
      <c r="C46" s="37" t="s">
        <v>9</v>
      </c>
      <c r="D46" s="38"/>
      <c r="E46" s="33"/>
      <c r="F46" s="29"/>
      <c r="G46" s="29"/>
      <c r="H46" s="29"/>
    </row>
    <row r="47" spans="1:8" s="16" customFormat="1">
      <c r="A47" s="29"/>
      <c r="B47" s="39">
        <f>A46+0.01</f>
        <v>1.01</v>
      </c>
      <c r="C47" s="40" t="s">
        <v>159</v>
      </c>
      <c r="D47" s="38"/>
      <c r="E47" s="33"/>
      <c r="F47" s="29"/>
      <c r="G47" s="29"/>
      <c r="H47" s="29"/>
    </row>
    <row r="48" spans="1:8" s="16" customFormat="1" ht="29">
      <c r="A48" s="29"/>
      <c r="B48" s="39"/>
      <c r="C48" s="34" t="s">
        <v>10</v>
      </c>
      <c r="D48" s="38"/>
      <c r="E48" s="33"/>
      <c r="F48" s="29"/>
      <c r="G48" s="29"/>
      <c r="H48" s="29"/>
    </row>
    <row r="49" spans="1:8" s="16" customFormat="1">
      <c r="A49" s="29"/>
      <c r="B49" s="29"/>
      <c r="C49" s="34" t="s">
        <v>112</v>
      </c>
      <c r="D49" s="38" t="s">
        <v>7</v>
      </c>
      <c r="E49" s="90" t="s">
        <v>281</v>
      </c>
      <c r="F49" s="33"/>
      <c r="G49" s="29"/>
      <c r="H49" s="29"/>
    </row>
    <row r="50" spans="1:8" s="16" customFormat="1">
      <c r="A50" s="29"/>
      <c r="B50" s="29"/>
      <c r="C50" s="34" t="s">
        <v>113</v>
      </c>
      <c r="D50" s="38" t="s">
        <v>7</v>
      </c>
      <c r="E50" s="90" t="s">
        <v>281</v>
      </c>
      <c r="F50" s="33"/>
      <c r="G50" s="29"/>
      <c r="H50" s="29"/>
    </row>
    <row r="51" spans="1:8" s="17" customFormat="1">
      <c r="A51" s="29"/>
      <c r="B51" s="39">
        <f>B47+0.01</f>
        <v>1.02</v>
      </c>
      <c r="C51" s="37" t="s">
        <v>11</v>
      </c>
      <c r="D51" s="38"/>
      <c r="E51" s="90"/>
      <c r="F51" s="29"/>
      <c r="G51" s="29"/>
      <c r="H51" s="29"/>
    </row>
    <row r="52" spans="1:8" s="17" customFormat="1" ht="130.5">
      <c r="A52" s="29"/>
      <c r="B52" s="29"/>
      <c r="C52" s="41" t="s">
        <v>114</v>
      </c>
      <c r="D52" s="38" t="s">
        <v>7</v>
      </c>
      <c r="E52" s="90" t="s">
        <v>281</v>
      </c>
      <c r="F52" s="33"/>
      <c r="G52" s="29"/>
      <c r="H52" s="29"/>
    </row>
    <row r="53" spans="1:8" s="17" customFormat="1">
      <c r="A53" s="29"/>
      <c r="B53" s="39">
        <f>B51+0.01</f>
        <v>1.03</v>
      </c>
      <c r="C53" s="37" t="s">
        <v>148</v>
      </c>
      <c r="D53" s="38"/>
      <c r="E53" s="90"/>
      <c r="F53" s="29"/>
      <c r="G53" s="29"/>
      <c r="H53" s="29"/>
    </row>
    <row r="54" spans="1:8" s="17" customFormat="1" ht="130.5">
      <c r="A54" s="29"/>
      <c r="B54" s="29"/>
      <c r="C54" s="41" t="s">
        <v>116</v>
      </c>
      <c r="D54" s="38" t="s">
        <v>7</v>
      </c>
      <c r="E54" s="90" t="s">
        <v>281</v>
      </c>
      <c r="F54" s="33"/>
      <c r="G54" s="29"/>
      <c r="H54" s="29"/>
    </row>
    <row r="55" spans="1:8" s="17" customFormat="1">
      <c r="A55" s="29"/>
      <c r="B55" s="39">
        <f>B53+0.01</f>
        <v>1.04</v>
      </c>
      <c r="C55" s="37" t="s">
        <v>274</v>
      </c>
      <c r="D55" s="38"/>
      <c r="E55" s="90"/>
      <c r="F55" s="29"/>
      <c r="G55" s="29"/>
      <c r="H55" s="29"/>
    </row>
    <row r="56" spans="1:8" s="17" customFormat="1" ht="29">
      <c r="A56" s="29"/>
      <c r="B56" s="29"/>
      <c r="C56" s="41" t="s">
        <v>275</v>
      </c>
      <c r="D56" s="38" t="s">
        <v>7</v>
      </c>
      <c r="E56" s="90">
        <v>92</v>
      </c>
      <c r="F56" s="29"/>
      <c r="G56" s="29"/>
      <c r="H56" s="29"/>
    </row>
    <row r="57" spans="1:8" s="17" customFormat="1">
      <c r="A57" s="29"/>
      <c r="B57" s="39">
        <f t="shared" ref="B57" si="0">B55+0.01</f>
        <v>1.05</v>
      </c>
      <c r="C57" s="37" t="s">
        <v>268</v>
      </c>
      <c r="D57" s="38"/>
      <c r="E57" s="90">
        <v>0</v>
      </c>
      <c r="F57" s="29"/>
      <c r="G57" s="29"/>
      <c r="H57" s="29"/>
    </row>
    <row r="58" spans="1:8" s="17" customFormat="1" ht="58">
      <c r="A58" s="29"/>
      <c r="B58" s="29"/>
      <c r="C58" s="42" t="s">
        <v>105</v>
      </c>
      <c r="D58" s="38" t="s">
        <v>7</v>
      </c>
      <c r="E58" s="90" t="s">
        <v>281</v>
      </c>
      <c r="F58" s="33"/>
      <c r="G58" s="29"/>
      <c r="H58" s="29"/>
    </row>
    <row r="59" spans="1:8" s="17" customFormat="1">
      <c r="A59" s="29"/>
      <c r="B59" s="39">
        <f t="shared" ref="B59" si="1">B57+0.01</f>
        <v>1.06</v>
      </c>
      <c r="C59" s="37" t="s">
        <v>115</v>
      </c>
      <c r="D59" s="38"/>
      <c r="E59" s="90">
        <v>0</v>
      </c>
      <c r="F59" s="29"/>
      <c r="G59" s="29"/>
      <c r="H59" s="29"/>
    </row>
    <row r="60" spans="1:8" s="17" customFormat="1" ht="58">
      <c r="A60" s="29"/>
      <c r="B60" s="29"/>
      <c r="C60" s="42" t="s">
        <v>108</v>
      </c>
      <c r="D60" s="38" t="s">
        <v>7</v>
      </c>
      <c r="E60" s="90" t="s">
        <v>281</v>
      </c>
      <c r="F60" s="33"/>
      <c r="G60" s="29"/>
      <c r="H60" s="29"/>
    </row>
    <row r="61" spans="1:8" s="17" customFormat="1">
      <c r="A61" s="29"/>
      <c r="B61" s="39">
        <f t="shared" ref="B61" si="2">B59+0.01</f>
        <v>1.07</v>
      </c>
      <c r="C61" s="37" t="s">
        <v>106</v>
      </c>
      <c r="D61" s="38"/>
      <c r="E61" s="90">
        <v>0</v>
      </c>
      <c r="F61" s="29"/>
      <c r="G61" s="29"/>
      <c r="H61" s="29"/>
    </row>
    <row r="62" spans="1:8" s="17" customFormat="1" ht="58">
      <c r="A62" s="29"/>
      <c r="B62" s="29"/>
      <c r="C62" s="42" t="s">
        <v>107</v>
      </c>
      <c r="D62" s="38" t="s">
        <v>7</v>
      </c>
      <c r="E62" s="90" t="s">
        <v>281</v>
      </c>
      <c r="F62" s="33"/>
      <c r="G62" s="29"/>
      <c r="H62" s="29"/>
    </row>
    <row r="63" spans="1:8" s="17" customFormat="1">
      <c r="A63" s="29"/>
      <c r="B63" s="39">
        <f t="shared" ref="B63" si="3">B61+0.01</f>
        <v>1.08</v>
      </c>
      <c r="C63" s="37" t="s">
        <v>13</v>
      </c>
      <c r="D63" s="38"/>
      <c r="E63" s="90">
        <v>0</v>
      </c>
      <c r="F63" s="29"/>
      <c r="G63" s="29"/>
      <c r="H63" s="29"/>
    </row>
    <row r="64" spans="1:8" s="17" customFormat="1" ht="43.5">
      <c r="A64" s="29"/>
      <c r="B64" s="29"/>
      <c r="C64" s="43" t="s">
        <v>14</v>
      </c>
      <c r="D64" s="38" t="s">
        <v>7</v>
      </c>
      <c r="E64" s="90" t="s">
        <v>281</v>
      </c>
      <c r="F64" s="33"/>
      <c r="G64" s="29"/>
      <c r="H64" s="29"/>
    </row>
    <row r="65" spans="1:8" s="17" customFormat="1">
      <c r="A65" s="29"/>
      <c r="B65" s="29"/>
      <c r="C65" s="37"/>
      <c r="D65" s="38"/>
      <c r="E65" s="90">
        <v>0</v>
      </c>
      <c r="F65" s="29"/>
      <c r="G65" s="29"/>
      <c r="H65" s="29"/>
    </row>
    <row r="66" spans="1:8" s="17" customFormat="1">
      <c r="A66" s="35">
        <f>A46+1</f>
        <v>2</v>
      </c>
      <c r="B66" s="36"/>
      <c r="C66" s="37" t="s">
        <v>64</v>
      </c>
      <c r="D66" s="38"/>
      <c r="E66" s="90">
        <v>0</v>
      </c>
      <c r="F66" s="29"/>
      <c r="G66" s="29"/>
      <c r="H66" s="29"/>
    </row>
    <row r="67" spans="1:8" s="17" customFormat="1" ht="145">
      <c r="A67" s="35"/>
      <c r="B67" s="39"/>
      <c r="C67" s="44" t="s">
        <v>226</v>
      </c>
      <c r="D67" s="31"/>
      <c r="E67" s="90">
        <v>0</v>
      </c>
      <c r="F67" s="29"/>
      <c r="G67" s="29"/>
      <c r="H67" s="29"/>
    </row>
    <row r="68" spans="1:8" s="17" customFormat="1">
      <c r="A68" s="35"/>
      <c r="B68" s="39"/>
      <c r="C68" s="44" t="s">
        <v>46</v>
      </c>
      <c r="D68" s="31"/>
      <c r="E68" s="90">
        <v>0</v>
      </c>
      <c r="F68" s="29"/>
      <c r="G68" s="29"/>
      <c r="H68" s="29"/>
    </row>
    <row r="69" spans="1:8" s="17" customFormat="1">
      <c r="A69" s="35"/>
      <c r="B69" s="39"/>
      <c r="C69" s="44" t="s">
        <v>47</v>
      </c>
      <c r="D69" s="31"/>
      <c r="E69" s="90">
        <v>0</v>
      </c>
      <c r="F69" s="29"/>
      <c r="G69" s="29"/>
      <c r="H69" s="29"/>
    </row>
    <row r="70" spans="1:8" s="17" customFormat="1" ht="29">
      <c r="A70" s="35"/>
      <c r="B70" s="39"/>
      <c r="C70" s="44" t="s">
        <v>48</v>
      </c>
      <c r="D70" s="31"/>
      <c r="E70" s="90">
        <v>0</v>
      </c>
      <c r="F70" s="29"/>
      <c r="G70" s="29"/>
      <c r="H70" s="29"/>
    </row>
    <row r="71" spans="1:8" s="17" customFormat="1" ht="29">
      <c r="A71" s="35"/>
      <c r="B71" s="39"/>
      <c r="C71" s="44" t="s">
        <v>49</v>
      </c>
      <c r="D71" s="31"/>
      <c r="E71" s="90">
        <v>0</v>
      </c>
      <c r="F71" s="29"/>
      <c r="G71" s="29"/>
      <c r="H71" s="29"/>
    </row>
    <row r="72" spans="1:8" s="17" customFormat="1" ht="29">
      <c r="A72" s="35"/>
      <c r="B72" s="39"/>
      <c r="C72" s="44" t="s">
        <v>50</v>
      </c>
      <c r="D72" s="31"/>
      <c r="E72" s="90">
        <v>0</v>
      </c>
      <c r="F72" s="29"/>
      <c r="G72" s="29"/>
      <c r="H72" s="29"/>
    </row>
    <row r="73" spans="1:8" s="17" customFormat="1">
      <c r="A73" s="35"/>
      <c r="B73" s="39"/>
      <c r="C73" s="44" t="s">
        <v>51</v>
      </c>
      <c r="D73" s="31"/>
      <c r="E73" s="90">
        <v>0</v>
      </c>
      <c r="F73" s="29"/>
      <c r="G73" s="29"/>
      <c r="H73" s="29"/>
    </row>
    <row r="74" spans="1:8" s="17" customFormat="1">
      <c r="A74" s="35"/>
      <c r="B74" s="39"/>
      <c r="C74" s="37"/>
      <c r="D74" s="31"/>
      <c r="E74" s="90">
        <v>0</v>
      </c>
      <c r="F74" s="29"/>
      <c r="G74" s="29"/>
      <c r="H74" s="29"/>
    </row>
    <row r="75" spans="1:8" s="17" customFormat="1" ht="43.5">
      <c r="A75" s="35"/>
      <c r="B75" s="39">
        <f>A66+0.01</f>
        <v>2.0099999999999998</v>
      </c>
      <c r="C75" s="37" t="s">
        <v>119</v>
      </c>
      <c r="D75" s="38" t="s">
        <v>7</v>
      </c>
      <c r="E75" s="90" t="s">
        <v>281</v>
      </c>
      <c r="F75" s="33"/>
      <c r="G75" s="29"/>
      <c r="H75" s="29"/>
    </row>
    <row r="76" spans="1:8" s="17" customFormat="1">
      <c r="A76" s="35"/>
      <c r="B76" s="39"/>
      <c r="C76" s="37" t="s">
        <v>52</v>
      </c>
      <c r="D76" s="31"/>
      <c r="E76" s="90">
        <v>0</v>
      </c>
      <c r="F76" s="29"/>
      <c r="G76" s="29"/>
      <c r="H76" s="29"/>
    </row>
    <row r="77" spans="1:8" s="17" customFormat="1" ht="72.5">
      <c r="A77" s="35"/>
      <c r="B77" s="39"/>
      <c r="C77" s="44" t="s">
        <v>53</v>
      </c>
      <c r="D77" s="31"/>
      <c r="E77" s="90">
        <v>0</v>
      </c>
      <c r="F77" s="29"/>
      <c r="G77" s="29"/>
      <c r="H77" s="29"/>
    </row>
    <row r="78" spans="1:8" s="17" customFormat="1" ht="29">
      <c r="A78" s="35"/>
      <c r="B78" s="39"/>
      <c r="C78" s="44" t="s">
        <v>120</v>
      </c>
      <c r="D78" s="31"/>
      <c r="E78" s="90">
        <v>0</v>
      </c>
      <c r="F78" s="29"/>
      <c r="G78" s="29"/>
      <c r="H78" s="29"/>
    </row>
    <row r="79" spans="1:8" s="17" customFormat="1" ht="29">
      <c r="A79" s="29"/>
      <c r="B79" s="29"/>
      <c r="C79" s="44" t="s">
        <v>54</v>
      </c>
      <c r="D79" s="31"/>
      <c r="E79" s="90">
        <v>0</v>
      </c>
      <c r="F79" s="29"/>
      <c r="G79" s="29"/>
      <c r="H79" s="29"/>
    </row>
    <row r="80" spans="1:8" s="17" customFormat="1">
      <c r="A80" s="29"/>
      <c r="B80" s="39"/>
      <c r="C80" s="37" t="s">
        <v>55</v>
      </c>
      <c r="D80" s="38"/>
      <c r="E80" s="90">
        <v>0</v>
      </c>
      <c r="F80" s="29"/>
      <c r="G80" s="29"/>
      <c r="H80" s="29"/>
    </row>
    <row r="81" spans="1:8" s="17" customFormat="1" ht="101.5">
      <c r="A81" s="29"/>
      <c r="B81" s="39"/>
      <c r="C81" s="44" t="s">
        <v>121</v>
      </c>
      <c r="D81" s="38"/>
      <c r="E81" s="90">
        <v>0</v>
      </c>
      <c r="F81" s="29"/>
      <c r="G81" s="29"/>
      <c r="H81" s="29"/>
    </row>
    <row r="82" spans="1:8" s="17" customFormat="1">
      <c r="A82" s="29"/>
      <c r="B82" s="39"/>
      <c r="C82" s="37" t="s">
        <v>56</v>
      </c>
      <c r="D82" s="38"/>
      <c r="E82" s="90">
        <v>0</v>
      </c>
      <c r="F82" s="29"/>
      <c r="G82" s="29"/>
      <c r="H82" s="29"/>
    </row>
    <row r="83" spans="1:8" s="17" customFormat="1" ht="87">
      <c r="A83" s="29"/>
      <c r="B83" s="39"/>
      <c r="C83" s="44" t="s">
        <v>227</v>
      </c>
      <c r="D83" s="38"/>
      <c r="E83" s="90">
        <v>0</v>
      </c>
      <c r="F83" s="29"/>
      <c r="G83" s="29"/>
      <c r="H83" s="29"/>
    </row>
    <row r="84" spans="1:8" s="17" customFormat="1">
      <c r="A84" s="29"/>
      <c r="B84" s="39"/>
      <c r="C84" s="37" t="s">
        <v>57</v>
      </c>
      <c r="D84" s="38"/>
      <c r="E84" s="90">
        <v>0</v>
      </c>
      <c r="F84" s="29"/>
      <c r="G84" s="29"/>
      <c r="H84" s="29"/>
    </row>
    <row r="85" spans="1:8" s="17" customFormat="1" ht="43.5">
      <c r="A85" s="29"/>
      <c r="B85" s="39"/>
      <c r="C85" s="44" t="s">
        <v>58</v>
      </c>
      <c r="D85" s="38"/>
      <c r="E85" s="90">
        <v>0</v>
      </c>
      <c r="F85" s="29"/>
      <c r="G85" s="29"/>
      <c r="H85" s="29"/>
    </row>
    <row r="86" spans="1:8" s="17" customFormat="1" ht="29">
      <c r="A86" s="29"/>
      <c r="B86" s="39"/>
      <c r="C86" s="44" t="s">
        <v>59</v>
      </c>
      <c r="D86" s="38"/>
      <c r="E86" s="90">
        <v>0</v>
      </c>
      <c r="F86" s="29"/>
      <c r="G86" s="29"/>
      <c r="H86" s="29"/>
    </row>
    <row r="87" spans="1:8" s="17" customFormat="1" ht="29">
      <c r="A87" s="29"/>
      <c r="B87" s="39"/>
      <c r="C87" s="44" t="s">
        <v>60</v>
      </c>
      <c r="D87" s="38"/>
      <c r="E87" s="90">
        <v>0</v>
      </c>
      <c r="F87" s="29"/>
      <c r="G87" s="29"/>
      <c r="H87" s="29"/>
    </row>
    <row r="88" spans="1:8" s="17" customFormat="1">
      <c r="A88" s="29"/>
      <c r="B88" s="39"/>
      <c r="C88" s="44" t="s">
        <v>61</v>
      </c>
      <c r="D88" s="38"/>
      <c r="E88" s="90">
        <v>0</v>
      </c>
      <c r="F88" s="29"/>
      <c r="G88" s="29"/>
      <c r="H88" s="29"/>
    </row>
    <row r="89" spans="1:8" s="17" customFormat="1" ht="43.5">
      <c r="A89" s="29"/>
      <c r="B89" s="39"/>
      <c r="C89" s="44" t="s">
        <v>62</v>
      </c>
      <c r="D89" s="38"/>
      <c r="E89" s="90">
        <v>0</v>
      </c>
      <c r="F89" s="29"/>
      <c r="G89" s="29"/>
      <c r="H89" s="29"/>
    </row>
    <row r="90" spans="1:8" s="17" customFormat="1" ht="179.25" customHeight="1">
      <c r="A90" s="29"/>
      <c r="B90" s="39">
        <v>3.02</v>
      </c>
      <c r="C90" s="37" t="s">
        <v>228</v>
      </c>
      <c r="D90" s="38" t="s">
        <v>7</v>
      </c>
      <c r="E90" s="90" t="s">
        <v>281</v>
      </c>
      <c r="F90" s="33"/>
      <c r="G90" s="29"/>
      <c r="H90" s="29"/>
    </row>
    <row r="91" spans="1:8" s="17" customFormat="1" ht="180" customHeight="1">
      <c r="A91" s="29"/>
      <c r="B91" s="39"/>
      <c r="C91" s="37"/>
      <c r="D91" s="38"/>
      <c r="E91" s="90">
        <v>0</v>
      </c>
      <c r="F91" s="29"/>
      <c r="G91" s="29"/>
      <c r="H91" s="29"/>
    </row>
    <row r="92" spans="1:8" s="17" customFormat="1">
      <c r="A92" s="29"/>
      <c r="B92" s="39"/>
      <c r="C92" s="37" t="s">
        <v>52</v>
      </c>
      <c r="D92" s="38"/>
      <c r="E92" s="90">
        <v>0</v>
      </c>
      <c r="F92" s="29"/>
      <c r="G92" s="29"/>
      <c r="H92" s="29"/>
    </row>
    <row r="93" spans="1:8" s="17" customFormat="1" ht="43.5">
      <c r="A93" s="29"/>
      <c r="B93" s="39"/>
      <c r="C93" s="44" t="s">
        <v>122</v>
      </c>
      <c r="D93" s="38"/>
      <c r="E93" s="90">
        <v>0</v>
      </c>
      <c r="F93" s="29"/>
      <c r="G93" s="29"/>
      <c r="H93" s="29"/>
    </row>
    <row r="94" spans="1:8" s="17" customFormat="1" ht="29">
      <c r="A94" s="29"/>
      <c r="B94" s="39"/>
      <c r="C94" s="44" t="s">
        <v>123</v>
      </c>
      <c r="D94" s="38"/>
      <c r="E94" s="90">
        <v>0</v>
      </c>
      <c r="F94" s="29"/>
      <c r="G94" s="29"/>
      <c r="H94" s="29"/>
    </row>
    <row r="95" spans="1:8" s="17" customFormat="1">
      <c r="A95" s="29"/>
      <c r="B95" s="39"/>
      <c r="C95" s="37" t="s">
        <v>55</v>
      </c>
      <c r="D95" s="38"/>
      <c r="E95" s="90">
        <v>0</v>
      </c>
      <c r="F95" s="29"/>
      <c r="G95" s="29"/>
      <c r="H95" s="29"/>
    </row>
    <row r="96" spans="1:8" s="17" customFormat="1" ht="29">
      <c r="A96" s="29"/>
      <c r="B96" s="39"/>
      <c r="C96" s="44" t="s">
        <v>63</v>
      </c>
      <c r="D96" s="38"/>
      <c r="E96" s="90">
        <v>0</v>
      </c>
      <c r="F96" s="29"/>
      <c r="G96" s="29"/>
      <c r="H96" s="29"/>
    </row>
    <row r="97" spans="1:8" s="17" customFormat="1">
      <c r="A97" s="29"/>
      <c r="B97" s="39"/>
      <c r="C97" s="37" t="s">
        <v>56</v>
      </c>
      <c r="D97" s="38"/>
      <c r="E97" s="90">
        <v>0</v>
      </c>
      <c r="F97" s="29"/>
      <c r="G97" s="29"/>
      <c r="H97" s="29"/>
    </row>
    <row r="98" spans="1:8" s="17" customFormat="1">
      <c r="A98" s="29"/>
      <c r="B98" s="39"/>
      <c r="C98" s="44" t="s">
        <v>109</v>
      </c>
      <c r="D98" s="38"/>
      <c r="E98" s="90">
        <v>0</v>
      </c>
      <c r="F98" s="29"/>
      <c r="G98" s="29"/>
      <c r="H98" s="29"/>
    </row>
    <row r="99" spans="1:8" s="17" customFormat="1">
      <c r="A99" s="29"/>
      <c r="B99" s="39"/>
      <c r="C99" s="37" t="s">
        <v>57</v>
      </c>
      <c r="D99" s="38"/>
      <c r="E99" s="90">
        <v>0</v>
      </c>
      <c r="F99" s="29"/>
      <c r="G99" s="29"/>
      <c r="H99" s="29"/>
    </row>
    <row r="100" spans="1:8" s="17" customFormat="1" ht="43.5">
      <c r="A100" s="29"/>
      <c r="B100" s="39"/>
      <c r="C100" s="44" t="s">
        <v>58</v>
      </c>
      <c r="D100" s="38"/>
      <c r="E100" s="90">
        <v>0</v>
      </c>
      <c r="F100" s="29"/>
      <c r="G100" s="29"/>
      <c r="H100" s="29"/>
    </row>
    <row r="101" spans="1:8" s="17" customFormat="1" ht="29">
      <c r="A101" s="29"/>
      <c r="B101" s="39"/>
      <c r="C101" s="44" t="s">
        <v>59</v>
      </c>
      <c r="D101" s="38"/>
      <c r="E101" s="90">
        <v>0</v>
      </c>
      <c r="F101" s="29"/>
      <c r="G101" s="29"/>
      <c r="H101" s="29"/>
    </row>
    <row r="102" spans="1:8" s="17" customFormat="1" ht="29">
      <c r="A102" s="29"/>
      <c r="B102" s="39"/>
      <c r="C102" s="44" t="s">
        <v>60</v>
      </c>
      <c r="D102" s="38"/>
      <c r="E102" s="90">
        <v>0</v>
      </c>
      <c r="F102" s="29"/>
      <c r="G102" s="29"/>
      <c r="H102" s="29"/>
    </row>
    <row r="103" spans="1:8" s="17" customFormat="1">
      <c r="A103" s="29"/>
      <c r="B103" s="39"/>
      <c r="C103" s="44" t="s">
        <v>61</v>
      </c>
      <c r="D103" s="38"/>
      <c r="E103" s="90">
        <v>0</v>
      </c>
      <c r="F103" s="29"/>
      <c r="G103" s="29"/>
      <c r="H103" s="29"/>
    </row>
    <row r="104" spans="1:8" s="17" customFormat="1" ht="43.5">
      <c r="A104" s="29"/>
      <c r="B104" s="39"/>
      <c r="C104" s="44" t="s">
        <v>62</v>
      </c>
      <c r="D104" s="38"/>
      <c r="E104" s="90">
        <v>0</v>
      </c>
      <c r="F104" s="29"/>
      <c r="G104" s="29"/>
      <c r="H104" s="29"/>
    </row>
    <row r="105" spans="1:8" s="17" customFormat="1" ht="58">
      <c r="A105" s="29"/>
      <c r="B105" s="39">
        <f>B90+0.01</f>
        <v>3.03</v>
      </c>
      <c r="C105" s="37" t="s">
        <v>229</v>
      </c>
      <c r="D105" s="38" t="s">
        <v>7</v>
      </c>
      <c r="E105" s="90" t="s">
        <v>281</v>
      </c>
      <c r="F105" s="33"/>
      <c r="G105" s="29"/>
      <c r="H105" s="29"/>
    </row>
    <row r="106" spans="1:8" s="17" customFormat="1" ht="145">
      <c r="A106" s="29"/>
      <c r="B106" s="39">
        <f>B105+0.01</f>
        <v>3.0399999999999996</v>
      </c>
      <c r="C106" s="37" t="s">
        <v>267</v>
      </c>
      <c r="D106" s="38" t="s">
        <v>7</v>
      </c>
      <c r="E106" s="90" t="s">
        <v>281</v>
      </c>
      <c r="F106" s="33"/>
      <c r="G106" s="29"/>
      <c r="H106" s="29"/>
    </row>
    <row r="107" spans="1:8" s="17" customFormat="1" ht="136.5" customHeight="1">
      <c r="A107" s="29"/>
      <c r="B107" s="39"/>
      <c r="C107" s="37"/>
      <c r="D107" s="38"/>
      <c r="E107" s="90"/>
      <c r="F107" s="29"/>
      <c r="G107" s="29"/>
      <c r="H107" s="29"/>
    </row>
    <row r="108" spans="1:8" s="17" customFormat="1">
      <c r="A108" s="29"/>
      <c r="B108" s="39">
        <f>B106+0.01</f>
        <v>3.0499999999999994</v>
      </c>
      <c r="C108" s="37" t="s">
        <v>124</v>
      </c>
      <c r="D108" s="38"/>
      <c r="E108" s="90">
        <v>0</v>
      </c>
      <c r="F108" s="29"/>
      <c r="G108" s="29"/>
      <c r="H108" s="29"/>
    </row>
    <row r="109" spans="1:8" s="17" customFormat="1" ht="42.5">
      <c r="A109" s="29"/>
      <c r="B109" s="39"/>
      <c r="C109" s="44" t="s">
        <v>66</v>
      </c>
      <c r="D109" s="38" t="s">
        <v>12</v>
      </c>
      <c r="E109" s="90" t="s">
        <v>281</v>
      </c>
      <c r="F109" s="33"/>
      <c r="G109" s="29"/>
      <c r="H109" s="29"/>
    </row>
    <row r="110" spans="1:8" s="17" customFormat="1">
      <c r="A110" s="29"/>
      <c r="B110" s="39">
        <f>B108+0.01</f>
        <v>3.0599999999999992</v>
      </c>
      <c r="C110" s="37" t="s">
        <v>68</v>
      </c>
      <c r="D110" s="38"/>
      <c r="E110" s="90">
        <v>0</v>
      </c>
      <c r="F110" s="29"/>
      <c r="G110" s="29"/>
      <c r="H110" s="29"/>
    </row>
    <row r="111" spans="1:8" s="17" customFormat="1" ht="43.5">
      <c r="A111" s="29"/>
      <c r="B111" s="39"/>
      <c r="C111" s="44" t="s">
        <v>65</v>
      </c>
      <c r="D111" s="38" t="s">
        <v>12</v>
      </c>
      <c r="E111" s="90" t="s">
        <v>281</v>
      </c>
      <c r="F111" s="33"/>
      <c r="G111" s="29"/>
      <c r="H111" s="29"/>
    </row>
    <row r="112" spans="1:8" s="17" customFormat="1">
      <c r="A112" s="29"/>
      <c r="B112" s="39"/>
      <c r="C112" s="37"/>
      <c r="D112" s="38"/>
      <c r="E112" s="91">
        <v>0</v>
      </c>
      <c r="F112" s="29"/>
      <c r="G112" s="29"/>
      <c r="H112" s="29"/>
    </row>
    <row r="113" spans="1:8" s="17" customFormat="1">
      <c r="A113" s="35">
        <f>A66+1</f>
        <v>3</v>
      </c>
      <c r="B113" s="36"/>
      <c r="C113" s="37" t="s">
        <v>67</v>
      </c>
      <c r="D113" s="38"/>
      <c r="E113" s="91">
        <v>0</v>
      </c>
      <c r="F113" s="29"/>
      <c r="G113" s="29"/>
      <c r="H113" s="29"/>
    </row>
    <row r="114" spans="1:8" s="17" customFormat="1">
      <c r="A114" s="29"/>
      <c r="B114" s="39"/>
      <c r="C114" s="37"/>
      <c r="D114" s="38"/>
      <c r="E114" s="91">
        <v>0</v>
      </c>
      <c r="F114" s="29"/>
      <c r="G114" s="29"/>
      <c r="H114" s="29"/>
    </row>
    <row r="115" spans="1:8" s="17" customFormat="1">
      <c r="A115" s="29"/>
      <c r="B115" s="39">
        <f>A113+0.01</f>
        <v>3.01</v>
      </c>
      <c r="C115" s="37" t="s">
        <v>73</v>
      </c>
      <c r="D115" s="38"/>
      <c r="E115" s="91">
        <v>0</v>
      </c>
      <c r="F115" s="29"/>
      <c r="G115" s="29"/>
      <c r="H115" s="29"/>
    </row>
    <row r="116" spans="1:8" s="17" customFormat="1" ht="42.5">
      <c r="A116" s="29"/>
      <c r="B116" s="39"/>
      <c r="C116" s="44" t="s">
        <v>230</v>
      </c>
      <c r="D116" s="38" t="s">
        <v>7</v>
      </c>
      <c r="E116" s="90" t="s">
        <v>281</v>
      </c>
      <c r="F116" s="33"/>
      <c r="G116" s="29"/>
      <c r="H116" s="29"/>
    </row>
    <row r="117" spans="1:8" s="17" customFormat="1">
      <c r="A117" s="29"/>
      <c r="B117" s="39">
        <f>B115+0.01</f>
        <v>3.0199999999999996</v>
      </c>
      <c r="C117" s="37" t="s">
        <v>161</v>
      </c>
      <c r="D117" s="38"/>
      <c r="E117" s="91">
        <v>0</v>
      </c>
      <c r="F117" s="29"/>
      <c r="G117" s="29"/>
      <c r="H117" s="29"/>
    </row>
    <row r="118" spans="1:8" s="17" customFormat="1" ht="56.5">
      <c r="A118" s="29"/>
      <c r="B118" s="39"/>
      <c r="C118" s="44" t="s">
        <v>231</v>
      </c>
      <c r="D118" s="38" t="s">
        <v>7</v>
      </c>
      <c r="E118" s="90" t="s">
        <v>281</v>
      </c>
      <c r="F118" s="33"/>
      <c r="G118" s="29"/>
      <c r="H118" s="29"/>
    </row>
    <row r="119" spans="1:8" s="17" customFormat="1">
      <c r="A119" s="29"/>
      <c r="B119" s="39"/>
      <c r="C119" s="37" t="s">
        <v>57</v>
      </c>
      <c r="D119" s="38"/>
      <c r="E119" s="90">
        <v>0</v>
      </c>
      <c r="F119" s="29"/>
      <c r="G119" s="29"/>
      <c r="H119" s="29"/>
    </row>
    <row r="120" spans="1:8" s="17" customFormat="1" ht="29">
      <c r="A120" s="29"/>
      <c r="B120" s="39"/>
      <c r="C120" s="44" t="s">
        <v>129</v>
      </c>
      <c r="D120" s="38"/>
      <c r="E120" s="90">
        <v>0</v>
      </c>
      <c r="F120" s="29"/>
      <c r="G120" s="29"/>
      <c r="H120" s="29"/>
    </row>
    <row r="121" spans="1:8" s="17" customFormat="1" ht="43.5">
      <c r="A121" s="29"/>
      <c r="B121" s="39"/>
      <c r="C121" s="44" t="s">
        <v>69</v>
      </c>
      <c r="D121" s="38"/>
      <c r="E121" s="90">
        <v>0</v>
      </c>
      <c r="F121" s="29"/>
      <c r="G121" s="29"/>
      <c r="H121" s="29"/>
    </row>
    <row r="122" spans="1:8" s="17" customFormat="1" ht="29">
      <c r="A122" s="29"/>
      <c r="B122" s="39"/>
      <c r="C122" s="44" t="s">
        <v>70</v>
      </c>
      <c r="D122" s="38"/>
      <c r="E122" s="90">
        <v>0</v>
      </c>
      <c r="F122" s="29"/>
      <c r="G122" s="29"/>
      <c r="H122" s="29"/>
    </row>
    <row r="123" spans="1:8" s="17" customFormat="1">
      <c r="A123" s="29"/>
      <c r="B123" s="39" t="s">
        <v>200</v>
      </c>
      <c r="C123" s="37" t="s">
        <v>201</v>
      </c>
      <c r="D123" s="38"/>
      <c r="E123" s="90">
        <v>0</v>
      </c>
      <c r="F123" s="29"/>
      <c r="G123" s="29"/>
      <c r="H123" s="29"/>
    </row>
    <row r="124" spans="1:8" s="17" customFormat="1" ht="58">
      <c r="A124" s="29"/>
      <c r="B124" s="39"/>
      <c r="C124" s="44" t="s">
        <v>250</v>
      </c>
      <c r="D124" s="38" t="s">
        <v>7</v>
      </c>
      <c r="E124" s="90">
        <v>260</v>
      </c>
      <c r="F124" s="29"/>
      <c r="G124" s="45"/>
      <c r="H124" s="29"/>
    </row>
    <row r="125" spans="1:8" s="17" customFormat="1">
      <c r="A125" s="29"/>
      <c r="B125" s="39"/>
      <c r="C125" s="37" t="s">
        <v>57</v>
      </c>
      <c r="D125" s="38"/>
      <c r="E125" s="90">
        <v>0</v>
      </c>
      <c r="F125" s="29"/>
      <c r="G125" s="29"/>
      <c r="H125" s="29"/>
    </row>
    <row r="126" spans="1:8" s="17" customFormat="1" ht="29">
      <c r="A126" s="29"/>
      <c r="B126" s="39"/>
      <c r="C126" s="44" t="s">
        <v>129</v>
      </c>
      <c r="D126" s="38"/>
      <c r="E126" s="90">
        <v>0</v>
      </c>
      <c r="F126" s="29"/>
      <c r="G126" s="29"/>
      <c r="H126" s="29"/>
    </row>
    <row r="127" spans="1:8" s="17" customFormat="1" ht="43.5">
      <c r="A127" s="29"/>
      <c r="B127" s="39"/>
      <c r="C127" s="44" t="s">
        <v>69</v>
      </c>
      <c r="D127" s="38"/>
      <c r="E127" s="90">
        <v>0</v>
      </c>
      <c r="F127" s="29"/>
      <c r="G127" s="29"/>
      <c r="H127" s="29"/>
    </row>
    <row r="128" spans="1:8" s="17" customFormat="1" ht="29">
      <c r="A128" s="29"/>
      <c r="B128" s="39"/>
      <c r="C128" s="44" t="s">
        <v>70</v>
      </c>
      <c r="D128" s="38"/>
      <c r="E128" s="90">
        <v>0</v>
      </c>
      <c r="F128" s="29"/>
      <c r="G128" s="29"/>
      <c r="H128" s="29"/>
    </row>
    <row r="129" spans="1:8" s="17" customFormat="1" ht="31.5" customHeight="1">
      <c r="A129" s="29"/>
      <c r="B129" s="39">
        <f>B117+0.01</f>
        <v>3.0299999999999994</v>
      </c>
      <c r="C129" s="37" t="s">
        <v>265</v>
      </c>
      <c r="D129" s="38"/>
      <c r="E129" s="90">
        <v>0</v>
      </c>
      <c r="F129" s="29"/>
      <c r="G129" s="29"/>
      <c r="H129" s="29"/>
    </row>
    <row r="130" spans="1:8" s="17" customFormat="1" ht="69.75" customHeight="1">
      <c r="A130" s="29"/>
      <c r="B130" s="39"/>
      <c r="C130" s="44" t="s">
        <v>232</v>
      </c>
      <c r="D130" s="38" t="s">
        <v>7</v>
      </c>
      <c r="E130" s="90">
        <v>100</v>
      </c>
      <c r="F130" s="29"/>
      <c r="G130" s="29"/>
      <c r="H130" s="29"/>
    </row>
    <row r="131" spans="1:8" s="17" customFormat="1" ht="34.5" customHeight="1">
      <c r="A131" s="29"/>
      <c r="B131" s="39">
        <f>B129+0.01</f>
        <v>3.0399999999999991</v>
      </c>
      <c r="C131" s="37" t="s">
        <v>72</v>
      </c>
      <c r="D131" s="38"/>
      <c r="E131" s="90">
        <v>0</v>
      </c>
      <c r="F131" s="29"/>
      <c r="G131" s="29"/>
      <c r="H131" s="29"/>
    </row>
    <row r="132" spans="1:8" s="17" customFormat="1" ht="63" customHeight="1">
      <c r="A132" s="29"/>
      <c r="B132" s="39"/>
      <c r="C132" s="44" t="s">
        <v>233</v>
      </c>
      <c r="D132" s="38" t="s">
        <v>7</v>
      </c>
      <c r="E132" s="90">
        <v>11</v>
      </c>
      <c r="F132" s="29"/>
      <c r="G132" s="29"/>
      <c r="H132" s="29"/>
    </row>
    <row r="133" spans="1:8" s="17" customFormat="1">
      <c r="A133" s="29"/>
      <c r="B133" s="39"/>
      <c r="C133" s="37" t="s">
        <v>57</v>
      </c>
      <c r="D133" s="38"/>
      <c r="E133" s="90">
        <v>0</v>
      </c>
      <c r="F133" s="29"/>
      <c r="G133" s="29"/>
      <c r="H133" s="29"/>
    </row>
    <row r="134" spans="1:8" s="17" customFormat="1" ht="29">
      <c r="A134" s="29"/>
      <c r="B134" s="39"/>
      <c r="C134" s="44" t="s">
        <v>126</v>
      </c>
      <c r="D134" s="38"/>
      <c r="E134" s="90">
        <v>0</v>
      </c>
      <c r="F134" s="29"/>
      <c r="G134" s="29"/>
      <c r="H134" s="29"/>
    </row>
    <row r="135" spans="1:8" s="17" customFormat="1" ht="43.5">
      <c r="A135" s="29"/>
      <c r="B135" s="39"/>
      <c r="C135" s="44" t="s">
        <v>71</v>
      </c>
      <c r="D135" s="38"/>
      <c r="E135" s="90">
        <v>0</v>
      </c>
      <c r="F135" s="29"/>
      <c r="G135" s="29"/>
      <c r="H135" s="29"/>
    </row>
    <row r="136" spans="1:8" s="17" customFormat="1" ht="29">
      <c r="A136" s="29"/>
      <c r="B136" s="39"/>
      <c r="C136" s="44" t="s">
        <v>70</v>
      </c>
      <c r="D136" s="38"/>
      <c r="E136" s="90">
        <v>0</v>
      </c>
      <c r="F136" s="29"/>
      <c r="G136" s="29"/>
      <c r="H136" s="29"/>
    </row>
    <row r="137" spans="1:8" s="17" customFormat="1" ht="31.5" customHeight="1">
      <c r="A137" s="29"/>
      <c r="B137" s="39">
        <f>B131+0.01</f>
        <v>3.0499999999999989</v>
      </c>
      <c r="C137" s="37" t="s">
        <v>125</v>
      </c>
      <c r="D137" s="38"/>
      <c r="E137" s="90">
        <v>0</v>
      </c>
      <c r="F137" s="29"/>
      <c r="G137" s="29"/>
      <c r="H137" s="29"/>
    </row>
    <row r="138" spans="1:8" s="17" customFormat="1" ht="78" customHeight="1">
      <c r="A138" s="29"/>
      <c r="B138" s="39"/>
      <c r="C138" s="44" t="s">
        <v>234</v>
      </c>
      <c r="D138" s="38" t="s">
        <v>7</v>
      </c>
      <c r="E138" s="90" t="s">
        <v>281</v>
      </c>
      <c r="F138" s="33"/>
      <c r="G138" s="29"/>
      <c r="H138" s="29"/>
    </row>
    <row r="139" spans="1:8" s="17" customFormat="1" ht="104.25" customHeight="1">
      <c r="A139" s="29"/>
      <c r="B139" s="39"/>
      <c r="C139" s="44"/>
      <c r="D139" s="38"/>
      <c r="E139" s="90"/>
      <c r="F139" s="29"/>
      <c r="G139" s="29"/>
      <c r="H139" s="29"/>
    </row>
    <row r="140" spans="1:8" s="17" customFormat="1">
      <c r="A140" s="29"/>
      <c r="B140" s="39">
        <f>B137+0.01</f>
        <v>3.0599999999999987</v>
      </c>
      <c r="C140" s="37" t="s">
        <v>182</v>
      </c>
      <c r="D140" s="38"/>
      <c r="E140" s="90">
        <v>0</v>
      </c>
      <c r="F140" s="29"/>
      <c r="G140" s="29"/>
      <c r="H140" s="29"/>
    </row>
    <row r="141" spans="1:8" s="17" customFormat="1" ht="101.5">
      <c r="A141" s="29"/>
      <c r="B141" s="39"/>
      <c r="C141" s="44" t="s">
        <v>135</v>
      </c>
      <c r="D141" s="38" t="s">
        <v>7</v>
      </c>
      <c r="E141" s="90" t="s">
        <v>281</v>
      </c>
      <c r="F141" s="33"/>
      <c r="G141" s="29"/>
      <c r="H141" s="29"/>
    </row>
    <row r="142" spans="1:8" s="17" customFormat="1" ht="36" customHeight="1">
      <c r="A142" s="29"/>
      <c r="B142" s="39">
        <f>B140+0.01</f>
        <v>3.0699999999999985</v>
      </c>
      <c r="C142" s="37" t="s">
        <v>183</v>
      </c>
      <c r="D142" s="38"/>
      <c r="E142" s="90">
        <v>0</v>
      </c>
      <c r="F142" s="29"/>
      <c r="G142" s="29"/>
      <c r="H142" s="29"/>
    </row>
    <row r="143" spans="1:8" s="17" customFormat="1" ht="58">
      <c r="A143" s="29"/>
      <c r="B143" s="39"/>
      <c r="C143" s="44" t="s">
        <v>127</v>
      </c>
      <c r="D143" s="38" t="s">
        <v>7</v>
      </c>
      <c r="E143" s="90" t="s">
        <v>281</v>
      </c>
      <c r="F143" s="33"/>
      <c r="G143" s="29"/>
      <c r="H143" s="29"/>
    </row>
    <row r="144" spans="1:8" s="17" customFormat="1" ht="18.75" customHeight="1">
      <c r="A144" s="29"/>
      <c r="B144" s="39">
        <f>B142+0.01</f>
        <v>3.0799999999999983</v>
      </c>
      <c r="C144" s="37" t="s">
        <v>163</v>
      </c>
      <c r="D144" s="38"/>
      <c r="E144" s="90"/>
      <c r="F144" s="29"/>
      <c r="G144" s="29"/>
      <c r="H144" s="29"/>
    </row>
    <row r="145" spans="1:8" s="17" customFormat="1" ht="29">
      <c r="A145" s="29"/>
      <c r="B145" s="39"/>
      <c r="C145" s="44" t="s">
        <v>128</v>
      </c>
      <c r="D145" s="38" t="s">
        <v>7</v>
      </c>
      <c r="E145" s="90" t="s">
        <v>281</v>
      </c>
      <c r="F145" s="33"/>
      <c r="G145" s="29"/>
      <c r="H145" s="29"/>
    </row>
    <row r="146" spans="1:8" s="17" customFormat="1">
      <c r="A146" s="29"/>
      <c r="B146" s="39"/>
      <c r="C146" s="37" t="s">
        <v>57</v>
      </c>
      <c r="D146" s="38"/>
      <c r="E146" s="90"/>
      <c r="F146" s="29"/>
      <c r="G146" s="29"/>
      <c r="H146" s="29"/>
    </row>
    <row r="147" spans="1:8" s="17" customFormat="1" ht="29">
      <c r="A147" s="29"/>
      <c r="B147" s="39"/>
      <c r="C147" s="44" t="s">
        <v>129</v>
      </c>
      <c r="D147" s="38"/>
      <c r="E147" s="90"/>
      <c r="F147" s="29"/>
      <c r="G147" s="29"/>
      <c r="H147" s="29"/>
    </row>
    <row r="148" spans="1:8" s="17" customFormat="1" ht="43.5">
      <c r="A148" s="29"/>
      <c r="B148" s="39"/>
      <c r="C148" s="44" t="s">
        <v>69</v>
      </c>
      <c r="D148" s="38"/>
      <c r="E148" s="90"/>
      <c r="F148" s="29"/>
      <c r="G148" s="29"/>
      <c r="H148" s="29"/>
    </row>
    <row r="149" spans="1:8" s="17" customFormat="1" ht="29">
      <c r="A149" s="29"/>
      <c r="B149" s="39"/>
      <c r="C149" s="44" t="s">
        <v>70</v>
      </c>
      <c r="D149" s="38"/>
      <c r="E149" s="90"/>
      <c r="F149" s="29"/>
      <c r="G149" s="29"/>
      <c r="H149" s="29"/>
    </row>
    <row r="150" spans="1:8" s="17" customFormat="1">
      <c r="A150" s="29"/>
      <c r="B150" s="39">
        <f>B144+0.01</f>
        <v>3.0899999999999981</v>
      </c>
      <c r="C150" s="37" t="s">
        <v>162</v>
      </c>
      <c r="D150" s="38"/>
      <c r="E150" s="90"/>
      <c r="F150" s="29"/>
      <c r="G150" s="29"/>
      <c r="H150" s="29"/>
    </row>
    <row r="151" spans="1:8" s="17" customFormat="1" ht="43.5">
      <c r="A151" s="29"/>
      <c r="B151" s="39"/>
      <c r="C151" s="44" t="s">
        <v>130</v>
      </c>
      <c r="D151" s="38" t="s">
        <v>7</v>
      </c>
      <c r="E151" s="90" t="s">
        <v>281</v>
      </c>
      <c r="F151" s="33"/>
      <c r="G151" s="29"/>
      <c r="H151" s="29"/>
    </row>
    <row r="152" spans="1:8" s="17" customFormat="1">
      <c r="A152" s="29"/>
      <c r="B152" s="39">
        <f>B150+0.01</f>
        <v>3.0999999999999979</v>
      </c>
      <c r="C152" s="37" t="s">
        <v>251</v>
      </c>
      <c r="D152" s="38"/>
      <c r="E152" s="90"/>
      <c r="F152" s="29"/>
      <c r="G152" s="29"/>
      <c r="H152" s="29"/>
    </row>
    <row r="153" spans="1:8" s="17" customFormat="1" ht="86.25" customHeight="1">
      <c r="A153" s="29"/>
      <c r="B153" s="39"/>
      <c r="C153" s="44" t="s">
        <v>252</v>
      </c>
      <c r="D153" s="38" t="s">
        <v>158</v>
      </c>
      <c r="E153" s="90" t="s">
        <v>281</v>
      </c>
      <c r="F153" s="33"/>
      <c r="G153" s="29"/>
      <c r="H153" s="29"/>
    </row>
    <row r="154" spans="1:8" s="17" customFormat="1">
      <c r="A154" s="29"/>
      <c r="B154" s="39"/>
      <c r="C154" s="37" t="s">
        <v>57</v>
      </c>
      <c r="D154" s="38"/>
      <c r="E154" s="90"/>
      <c r="F154" s="29"/>
      <c r="G154" s="29"/>
      <c r="H154" s="29"/>
    </row>
    <row r="155" spans="1:8" s="17" customFormat="1" ht="29">
      <c r="A155" s="29"/>
      <c r="B155" s="39"/>
      <c r="C155" s="44" t="s">
        <v>129</v>
      </c>
      <c r="D155" s="38"/>
      <c r="E155" s="90"/>
      <c r="F155" s="29"/>
      <c r="G155" s="29"/>
      <c r="H155" s="29"/>
    </row>
    <row r="156" spans="1:8" s="17" customFormat="1" ht="43.5">
      <c r="A156" s="29"/>
      <c r="B156" s="39"/>
      <c r="C156" s="44" t="s">
        <v>69</v>
      </c>
      <c r="D156" s="38"/>
      <c r="E156" s="90"/>
      <c r="F156" s="29"/>
      <c r="G156" s="29"/>
      <c r="H156" s="29"/>
    </row>
    <row r="157" spans="1:8" s="17" customFormat="1" ht="29">
      <c r="A157" s="29"/>
      <c r="B157" s="39"/>
      <c r="C157" s="44" t="s">
        <v>70</v>
      </c>
      <c r="D157" s="38"/>
      <c r="E157" s="90"/>
      <c r="F157" s="29"/>
      <c r="G157" s="29"/>
      <c r="H157" s="29"/>
    </row>
    <row r="158" spans="1:8" s="17" customFormat="1" ht="165" customHeight="1">
      <c r="A158" s="29"/>
      <c r="B158" s="39"/>
      <c r="C158" s="44"/>
      <c r="D158" s="38"/>
      <c r="E158" s="90"/>
      <c r="F158" s="29"/>
      <c r="G158" s="29"/>
      <c r="H158" s="29"/>
    </row>
    <row r="159" spans="1:8" s="17" customFormat="1">
      <c r="A159" s="29"/>
      <c r="B159" s="39"/>
      <c r="C159" s="46"/>
      <c r="D159" s="38"/>
      <c r="E159" s="90">
        <v>0</v>
      </c>
      <c r="F159" s="29"/>
      <c r="G159" s="29"/>
      <c r="H159" s="29"/>
    </row>
    <row r="160" spans="1:8" s="17" customFormat="1" ht="15.5">
      <c r="A160" s="35">
        <f>A113+1</f>
        <v>4</v>
      </c>
      <c r="B160" s="36"/>
      <c r="C160" s="47" t="s">
        <v>78</v>
      </c>
      <c r="D160" s="38"/>
      <c r="E160" s="90">
        <v>0</v>
      </c>
      <c r="F160" s="29"/>
      <c r="G160" s="29"/>
      <c r="H160" s="29"/>
    </row>
    <row r="161" spans="1:8" s="17" customFormat="1">
      <c r="A161" s="29"/>
      <c r="B161" s="39"/>
      <c r="C161" s="37"/>
      <c r="D161" s="38"/>
      <c r="E161" s="90">
        <v>0</v>
      </c>
      <c r="F161" s="29"/>
      <c r="G161" s="29"/>
      <c r="H161" s="29"/>
    </row>
    <row r="162" spans="1:8" s="17" customFormat="1" ht="31">
      <c r="A162" s="29"/>
      <c r="B162" s="39">
        <f>A160+0.01</f>
        <v>4.01</v>
      </c>
      <c r="C162" s="47" t="s">
        <v>235</v>
      </c>
      <c r="D162" s="38"/>
      <c r="E162" s="90">
        <v>0</v>
      </c>
      <c r="F162" s="29"/>
      <c r="G162" s="29"/>
      <c r="H162" s="29"/>
    </row>
    <row r="163" spans="1:8" s="17" customFormat="1" ht="66.75" customHeight="1">
      <c r="A163" s="29"/>
      <c r="B163" s="39"/>
      <c r="C163" s="44" t="s">
        <v>253</v>
      </c>
      <c r="D163" s="38" t="s">
        <v>7</v>
      </c>
      <c r="E163" s="90" t="s">
        <v>281</v>
      </c>
      <c r="F163" s="33"/>
      <c r="G163" s="29"/>
      <c r="H163" s="29"/>
    </row>
    <row r="164" spans="1:8" s="17" customFormat="1" ht="90" customHeight="1">
      <c r="A164" s="29"/>
      <c r="B164" s="39"/>
      <c r="C164" s="44"/>
      <c r="D164" s="38"/>
      <c r="E164" s="90"/>
      <c r="F164" s="29"/>
      <c r="G164" s="29"/>
      <c r="H164" s="29"/>
    </row>
    <row r="165" spans="1:8" s="17" customFormat="1">
      <c r="A165" s="29"/>
      <c r="B165" s="39"/>
      <c r="C165" s="44"/>
      <c r="D165" s="38"/>
      <c r="E165" s="90"/>
      <c r="F165" s="29"/>
      <c r="G165" s="29"/>
      <c r="H165" s="29"/>
    </row>
    <row r="166" spans="1:8" s="17" customFormat="1" ht="15.5">
      <c r="A166" s="29"/>
      <c r="B166" s="39">
        <f>B162+0.01</f>
        <v>4.0199999999999996</v>
      </c>
      <c r="C166" s="47" t="s">
        <v>236</v>
      </c>
      <c r="D166" s="38"/>
      <c r="E166" s="90">
        <v>0</v>
      </c>
      <c r="F166" s="29"/>
      <c r="G166" s="29"/>
      <c r="H166" s="29"/>
    </row>
    <row r="167" spans="1:8" s="17" customFormat="1" ht="51.75" customHeight="1">
      <c r="A167" s="29"/>
      <c r="B167" s="39"/>
      <c r="C167" s="44" t="s">
        <v>254</v>
      </c>
      <c r="D167" s="38" t="s">
        <v>7</v>
      </c>
      <c r="E167" s="90" t="s">
        <v>281</v>
      </c>
      <c r="F167" s="33"/>
      <c r="G167" s="29"/>
      <c r="H167" s="29"/>
    </row>
    <row r="168" spans="1:8" s="17" customFormat="1" ht="122.25" customHeight="1">
      <c r="A168" s="29"/>
      <c r="B168" s="39"/>
      <c r="C168" s="44"/>
      <c r="D168" s="38"/>
      <c r="E168" s="90"/>
      <c r="F168" s="29"/>
      <c r="G168" s="29"/>
      <c r="H168" s="29"/>
    </row>
    <row r="169" spans="1:8" s="17" customFormat="1">
      <c r="A169" s="29"/>
      <c r="B169" s="39"/>
      <c r="C169" s="44"/>
      <c r="D169" s="38"/>
      <c r="E169" s="90"/>
      <c r="F169" s="29"/>
      <c r="G169" s="29"/>
      <c r="H169" s="29"/>
    </row>
    <row r="170" spans="1:8" s="17" customFormat="1" ht="55.5" customHeight="1">
      <c r="A170" s="29"/>
      <c r="B170" s="39">
        <f>B166+0.01</f>
        <v>4.0299999999999994</v>
      </c>
      <c r="C170" s="47" t="s">
        <v>237</v>
      </c>
      <c r="D170" s="38"/>
      <c r="E170" s="90">
        <v>0</v>
      </c>
      <c r="F170" s="29"/>
      <c r="G170" s="29"/>
      <c r="H170" s="29"/>
    </row>
    <row r="171" spans="1:8" s="17" customFormat="1" ht="63.75" customHeight="1">
      <c r="A171" s="29"/>
      <c r="B171" s="39"/>
      <c r="C171" s="44" t="s">
        <v>255</v>
      </c>
      <c r="D171" s="38" t="s">
        <v>7</v>
      </c>
      <c r="E171" s="90">
        <v>372.20000000000005</v>
      </c>
      <c r="F171" s="48"/>
      <c r="G171" s="29"/>
      <c r="H171" s="29"/>
    </row>
    <row r="172" spans="1:8" s="17" customFormat="1" ht="94.5" customHeight="1">
      <c r="A172" s="29"/>
      <c r="B172" s="39"/>
      <c r="C172" s="44"/>
      <c r="D172" s="38"/>
      <c r="E172" s="90"/>
      <c r="F172" s="29"/>
      <c r="G172" s="29"/>
      <c r="H172" s="29"/>
    </row>
    <row r="173" spans="1:8" s="17" customFormat="1">
      <c r="A173" s="29"/>
      <c r="B173" s="39"/>
      <c r="C173" s="37"/>
      <c r="D173" s="38"/>
      <c r="E173" s="90">
        <v>0</v>
      </c>
      <c r="F173" s="29"/>
      <c r="G173" s="29"/>
      <c r="H173" s="29"/>
    </row>
    <row r="174" spans="1:8" s="17" customFormat="1">
      <c r="A174" s="35">
        <f>A160+1</f>
        <v>5</v>
      </c>
      <c r="B174" s="36"/>
      <c r="C174" s="37" t="s">
        <v>79</v>
      </c>
      <c r="D174" s="38"/>
      <c r="E174" s="90">
        <v>0</v>
      </c>
      <c r="F174" s="29"/>
      <c r="G174" s="29"/>
      <c r="H174" s="29"/>
    </row>
    <row r="175" spans="1:8" s="17" customFormat="1">
      <c r="A175" s="29"/>
      <c r="B175" s="39"/>
      <c r="C175" s="37"/>
      <c r="D175" s="38"/>
      <c r="E175" s="90">
        <v>0</v>
      </c>
      <c r="F175" s="29"/>
      <c r="G175" s="29"/>
      <c r="H175" s="29"/>
    </row>
    <row r="176" spans="1:8" s="17" customFormat="1">
      <c r="A176" s="29"/>
      <c r="B176" s="39">
        <f>A174+0.01</f>
        <v>5.01</v>
      </c>
      <c r="C176" s="37" t="s">
        <v>131</v>
      </c>
      <c r="D176" s="38"/>
      <c r="E176" s="90">
        <v>0</v>
      </c>
      <c r="F176" s="29"/>
      <c r="G176" s="29"/>
      <c r="H176" s="29"/>
    </row>
    <row r="177" spans="1:8" s="17" customFormat="1" ht="159.5">
      <c r="A177" s="29"/>
      <c r="B177" s="39"/>
      <c r="C177" s="37" t="s">
        <v>238</v>
      </c>
      <c r="D177" s="38" t="s">
        <v>7</v>
      </c>
      <c r="E177" s="90" t="s">
        <v>281</v>
      </c>
      <c r="F177" s="33"/>
      <c r="G177" s="29"/>
      <c r="H177" s="29"/>
    </row>
    <row r="178" spans="1:8" s="17" customFormat="1" ht="101.5">
      <c r="A178" s="29"/>
      <c r="B178" s="39"/>
      <c r="C178" s="44" t="s">
        <v>239</v>
      </c>
      <c r="D178" s="38"/>
      <c r="E178" s="90">
        <v>0</v>
      </c>
      <c r="F178" s="29"/>
      <c r="G178" s="29"/>
      <c r="H178" s="29"/>
    </row>
    <row r="179" spans="1:8" s="17" customFormat="1" ht="29">
      <c r="A179" s="29"/>
      <c r="B179" s="39"/>
      <c r="C179" s="44" t="s">
        <v>101</v>
      </c>
      <c r="D179" s="38"/>
      <c r="E179" s="90">
        <v>0</v>
      </c>
      <c r="F179" s="29"/>
      <c r="G179" s="29"/>
      <c r="H179" s="29"/>
    </row>
    <row r="180" spans="1:8" s="17" customFormat="1" ht="29">
      <c r="A180" s="29"/>
      <c r="B180" s="39"/>
      <c r="C180" s="44" t="s">
        <v>102</v>
      </c>
      <c r="D180" s="38"/>
      <c r="E180" s="90">
        <v>0</v>
      </c>
      <c r="F180" s="29"/>
      <c r="G180" s="29"/>
      <c r="H180" s="29"/>
    </row>
    <row r="181" spans="1:8" s="17" customFormat="1" ht="29">
      <c r="A181" s="29"/>
      <c r="B181" s="39"/>
      <c r="C181" s="44" t="s">
        <v>103</v>
      </c>
      <c r="D181" s="38"/>
      <c r="E181" s="90">
        <v>0</v>
      </c>
      <c r="F181" s="29"/>
      <c r="G181" s="29"/>
      <c r="H181" s="29"/>
    </row>
    <row r="182" spans="1:8" s="17" customFormat="1" ht="18.75" customHeight="1">
      <c r="A182" s="29"/>
      <c r="B182" s="39">
        <f>B176+0.01</f>
        <v>5.0199999999999996</v>
      </c>
      <c r="C182" s="37" t="s">
        <v>257</v>
      </c>
      <c r="D182" s="38"/>
      <c r="E182" s="90">
        <v>0</v>
      </c>
      <c r="F182" s="29"/>
      <c r="G182" s="29"/>
      <c r="H182" s="29"/>
    </row>
    <row r="183" spans="1:8" s="17" customFormat="1" ht="159" customHeight="1">
      <c r="A183" s="29"/>
      <c r="B183" s="39"/>
      <c r="C183" s="44" t="s">
        <v>256</v>
      </c>
      <c r="D183" s="38" t="s">
        <v>7</v>
      </c>
      <c r="E183" s="90" t="s">
        <v>281</v>
      </c>
      <c r="F183" s="33"/>
      <c r="G183" s="29"/>
      <c r="H183" s="29"/>
    </row>
    <row r="184" spans="1:8" s="17" customFormat="1">
      <c r="A184" s="29"/>
      <c r="B184" s="39">
        <f>B182+0.01</f>
        <v>5.0299999999999994</v>
      </c>
      <c r="C184" s="37" t="s">
        <v>258</v>
      </c>
      <c r="D184" s="38"/>
      <c r="E184" s="90">
        <v>0</v>
      </c>
      <c r="F184" s="29"/>
      <c r="G184" s="29"/>
      <c r="H184" s="29"/>
    </row>
    <row r="185" spans="1:8" s="17" customFormat="1" ht="66.75" customHeight="1">
      <c r="A185" s="29"/>
      <c r="B185" s="39"/>
      <c r="C185" s="44" t="s">
        <v>245</v>
      </c>
      <c r="D185" s="38" t="s">
        <v>7</v>
      </c>
      <c r="E185" s="90">
        <v>36</v>
      </c>
      <c r="F185" s="29"/>
      <c r="G185" s="29"/>
      <c r="H185" s="29"/>
    </row>
    <row r="186" spans="1:8" s="17" customFormat="1">
      <c r="A186" s="29"/>
      <c r="B186" s="39">
        <f>B184+0.01</f>
        <v>5.0399999999999991</v>
      </c>
      <c r="C186" s="37" t="s">
        <v>134</v>
      </c>
      <c r="D186" s="38"/>
      <c r="E186" s="90">
        <v>0</v>
      </c>
      <c r="F186" s="29"/>
      <c r="G186" s="29"/>
      <c r="H186" s="29"/>
    </row>
    <row r="187" spans="1:8" s="17" customFormat="1" ht="58">
      <c r="A187" s="29"/>
      <c r="B187" s="39"/>
      <c r="C187" s="44" t="s">
        <v>133</v>
      </c>
      <c r="D187" s="38" t="s">
        <v>132</v>
      </c>
      <c r="E187" s="90" t="s">
        <v>281</v>
      </c>
      <c r="F187" s="33"/>
      <c r="G187" s="29"/>
      <c r="H187" s="29"/>
    </row>
    <row r="188" spans="1:8" s="17" customFormat="1">
      <c r="A188" s="29"/>
      <c r="B188" s="39">
        <f>B186+0.01</f>
        <v>5.0499999999999989</v>
      </c>
      <c r="C188" s="37" t="s">
        <v>164</v>
      </c>
      <c r="D188" s="38"/>
      <c r="E188" s="91">
        <v>0</v>
      </c>
      <c r="F188" s="29"/>
      <c r="G188" s="29"/>
      <c r="H188" s="29"/>
    </row>
    <row r="189" spans="1:8" s="17" customFormat="1" ht="87">
      <c r="A189" s="29"/>
      <c r="B189" s="39"/>
      <c r="C189" s="44" t="s">
        <v>110</v>
      </c>
      <c r="D189" s="38" t="s">
        <v>12</v>
      </c>
      <c r="E189" s="90" t="s">
        <v>281</v>
      </c>
      <c r="F189" s="33"/>
      <c r="G189" s="29"/>
      <c r="H189" s="29"/>
    </row>
    <row r="190" spans="1:8" s="17" customFormat="1">
      <c r="A190" s="29"/>
      <c r="B190" s="39">
        <f>B188+0.01</f>
        <v>5.0599999999999987</v>
      </c>
      <c r="C190" s="37" t="s">
        <v>149</v>
      </c>
      <c r="D190" s="38"/>
      <c r="E190" s="90">
        <v>0</v>
      </c>
      <c r="F190" s="29"/>
      <c r="G190" s="29"/>
      <c r="H190" s="29"/>
    </row>
    <row r="191" spans="1:8" s="17" customFormat="1" ht="65.25" customHeight="1">
      <c r="A191" s="29"/>
      <c r="B191" s="39"/>
      <c r="C191" s="44" t="s">
        <v>259</v>
      </c>
      <c r="D191" s="38" t="s">
        <v>8</v>
      </c>
      <c r="E191" s="90" t="s">
        <v>281</v>
      </c>
      <c r="F191" s="33"/>
      <c r="G191" s="29"/>
      <c r="H191" s="29"/>
    </row>
    <row r="192" spans="1:8" s="17" customFormat="1">
      <c r="A192" s="29"/>
      <c r="B192" s="39"/>
      <c r="C192" s="37"/>
      <c r="D192" s="38"/>
      <c r="E192" s="90">
        <v>0</v>
      </c>
      <c r="F192" s="29"/>
      <c r="G192" s="29"/>
      <c r="H192" s="29"/>
    </row>
    <row r="193" spans="1:8" s="17" customFormat="1">
      <c r="A193" s="35">
        <f>A174+1</f>
        <v>6</v>
      </c>
      <c r="B193" s="36"/>
      <c r="C193" s="37" t="s">
        <v>80</v>
      </c>
      <c r="D193" s="38"/>
      <c r="E193" s="90">
        <v>0</v>
      </c>
      <c r="F193" s="29"/>
      <c r="G193" s="29"/>
      <c r="H193" s="29"/>
    </row>
    <row r="194" spans="1:8" s="17" customFormat="1">
      <c r="A194" s="29"/>
      <c r="B194" s="39"/>
      <c r="C194" s="37"/>
      <c r="D194" s="38"/>
      <c r="E194" s="90">
        <v>0</v>
      </c>
      <c r="F194" s="29"/>
      <c r="G194" s="29"/>
      <c r="H194" s="29"/>
    </row>
    <row r="195" spans="1:8" s="17" customFormat="1">
      <c r="A195" s="29"/>
      <c r="B195" s="39">
        <f>A193+0.01</f>
        <v>6.01</v>
      </c>
      <c r="C195" s="37" t="s">
        <v>185</v>
      </c>
      <c r="D195" s="38"/>
      <c r="E195" s="90">
        <v>0</v>
      </c>
      <c r="F195" s="29"/>
      <c r="G195" s="29"/>
      <c r="H195" s="29"/>
    </row>
    <row r="196" spans="1:8" s="17" customFormat="1" ht="333.5">
      <c r="A196" s="29"/>
      <c r="B196" s="39"/>
      <c r="C196" s="34" t="s">
        <v>240</v>
      </c>
      <c r="D196" s="38" t="s">
        <v>184</v>
      </c>
      <c r="E196" s="90">
        <v>4.1500000000000004</v>
      </c>
      <c r="F196" s="49"/>
      <c r="G196" s="29"/>
      <c r="H196" s="29"/>
    </row>
    <row r="197" spans="1:8" s="17" customFormat="1" ht="97.5" customHeight="1">
      <c r="A197" s="29"/>
      <c r="B197" s="39"/>
      <c r="C197" s="34"/>
      <c r="D197" s="38"/>
      <c r="E197" s="90">
        <v>0</v>
      </c>
      <c r="F197" s="29"/>
      <c r="G197" s="29"/>
      <c r="H197" s="29"/>
    </row>
    <row r="198" spans="1:8" s="17" customFormat="1">
      <c r="A198" s="29"/>
      <c r="B198" s="39">
        <f>B195+0.01</f>
        <v>6.02</v>
      </c>
      <c r="C198" s="37" t="s">
        <v>186</v>
      </c>
      <c r="D198" s="38"/>
      <c r="E198" s="90">
        <v>0</v>
      </c>
      <c r="F198" s="29"/>
      <c r="G198" s="29"/>
      <c r="H198" s="29"/>
    </row>
    <row r="199" spans="1:8" s="17" customFormat="1" ht="333.5">
      <c r="A199" s="29"/>
      <c r="B199" s="39"/>
      <c r="C199" s="34" t="s">
        <v>241</v>
      </c>
      <c r="D199" s="38" t="s">
        <v>184</v>
      </c>
      <c r="E199" s="90" t="s">
        <v>281</v>
      </c>
      <c r="F199" s="33"/>
      <c r="G199" s="29"/>
      <c r="H199" s="29"/>
    </row>
    <row r="200" spans="1:8" s="17" customFormat="1" ht="142.5" customHeight="1">
      <c r="A200" s="29"/>
      <c r="B200" s="39"/>
      <c r="C200" s="34"/>
      <c r="D200" s="38"/>
      <c r="E200" s="90">
        <v>0</v>
      </c>
      <c r="F200" s="29"/>
      <c r="G200" s="29"/>
      <c r="H200" s="29"/>
    </row>
    <row r="201" spans="1:8" s="17" customFormat="1">
      <c r="A201" s="29"/>
      <c r="B201" s="39">
        <f>B198+0.01</f>
        <v>6.0299999999999994</v>
      </c>
      <c r="C201" s="37" t="s">
        <v>104</v>
      </c>
      <c r="D201" s="38"/>
      <c r="E201" s="90">
        <v>0</v>
      </c>
      <c r="F201" s="29"/>
      <c r="G201" s="29"/>
      <c r="H201" s="29"/>
    </row>
    <row r="202" spans="1:8" s="17" customFormat="1" ht="116">
      <c r="A202" s="29"/>
      <c r="B202" s="39"/>
      <c r="C202" s="34" t="s">
        <v>111</v>
      </c>
      <c r="D202" s="38" t="s">
        <v>8</v>
      </c>
      <c r="E202" s="90">
        <v>2</v>
      </c>
      <c r="F202" s="29"/>
      <c r="G202" s="29"/>
      <c r="H202" s="29"/>
    </row>
    <row r="203" spans="1:8" s="17" customFormat="1" ht="173.25" customHeight="1">
      <c r="A203" s="29"/>
      <c r="B203" s="39"/>
      <c r="C203" s="34"/>
      <c r="D203" s="38"/>
      <c r="E203" s="90">
        <v>0</v>
      </c>
      <c r="F203" s="29"/>
      <c r="G203" s="29"/>
      <c r="H203" s="29"/>
    </row>
    <row r="204" spans="1:8" s="17" customFormat="1">
      <c r="A204" s="29"/>
      <c r="B204" s="39" t="s">
        <v>202</v>
      </c>
      <c r="C204" s="37" t="s">
        <v>203</v>
      </c>
      <c r="D204" s="38"/>
      <c r="E204" s="90">
        <v>0</v>
      </c>
      <c r="F204" s="29"/>
      <c r="G204" s="29"/>
      <c r="H204" s="29"/>
    </row>
    <row r="205" spans="1:8" s="17" customFormat="1" ht="116">
      <c r="A205" s="29"/>
      <c r="B205" s="39"/>
      <c r="C205" s="34" t="s">
        <v>209</v>
      </c>
      <c r="D205" s="38" t="s">
        <v>8</v>
      </c>
      <c r="E205" s="90">
        <v>4</v>
      </c>
      <c r="F205" s="29"/>
      <c r="G205" s="29"/>
      <c r="H205" s="29"/>
    </row>
    <row r="206" spans="1:8" s="17" customFormat="1" ht="193.5" customHeight="1">
      <c r="A206" s="29"/>
      <c r="B206" s="39"/>
      <c r="C206" s="34"/>
      <c r="D206" s="38"/>
      <c r="E206" s="90">
        <v>0</v>
      </c>
      <c r="F206" s="29"/>
      <c r="G206" s="29"/>
      <c r="H206" s="29"/>
    </row>
    <row r="207" spans="1:8" s="17" customFormat="1">
      <c r="A207" s="29"/>
      <c r="B207" s="39">
        <f>B201+0.01</f>
        <v>6.0399999999999991</v>
      </c>
      <c r="C207" s="37" t="s">
        <v>150</v>
      </c>
      <c r="D207" s="38"/>
      <c r="E207" s="90">
        <v>0</v>
      </c>
      <c r="F207" s="29"/>
      <c r="G207" s="29"/>
      <c r="H207" s="29"/>
    </row>
    <row r="208" spans="1:8" s="17" customFormat="1">
      <c r="A208" s="29"/>
      <c r="B208" s="39"/>
      <c r="C208" s="44" t="s">
        <v>277</v>
      </c>
      <c r="D208" s="38" t="s">
        <v>8</v>
      </c>
      <c r="E208" s="90">
        <v>8</v>
      </c>
      <c r="F208" s="29"/>
      <c r="G208" s="29"/>
      <c r="H208" s="29"/>
    </row>
    <row r="209" spans="1:8" s="17" customFormat="1" ht="15.5">
      <c r="A209" s="29"/>
      <c r="B209" s="39"/>
      <c r="C209" s="44" t="s">
        <v>152</v>
      </c>
      <c r="D209" s="38"/>
      <c r="E209" s="90">
        <v>0</v>
      </c>
      <c r="F209" s="29"/>
      <c r="G209" s="29"/>
      <c r="H209" s="29"/>
    </row>
    <row r="210" spans="1:8" s="17" customFormat="1">
      <c r="A210" s="29"/>
      <c r="B210" s="39"/>
      <c r="C210" s="44" t="s">
        <v>153</v>
      </c>
      <c r="D210" s="38"/>
      <c r="E210" s="90">
        <v>0</v>
      </c>
      <c r="F210" s="29"/>
      <c r="G210" s="29"/>
      <c r="H210" s="29"/>
    </row>
    <row r="211" spans="1:8" s="17" customFormat="1" ht="15.5">
      <c r="A211" s="29"/>
      <c r="B211" s="39"/>
      <c r="C211" s="44" t="s">
        <v>154</v>
      </c>
      <c r="D211" s="38"/>
      <c r="E211" s="90">
        <v>0</v>
      </c>
      <c r="F211" s="29"/>
      <c r="G211" s="29"/>
      <c r="H211" s="29"/>
    </row>
    <row r="212" spans="1:8" s="17" customFormat="1" ht="115.5" customHeight="1">
      <c r="A212" s="29"/>
      <c r="B212" s="39"/>
      <c r="C212" s="34"/>
      <c r="D212" s="38"/>
      <c r="E212" s="90">
        <v>0</v>
      </c>
      <c r="F212" s="29"/>
      <c r="G212" s="29"/>
      <c r="H212" s="29"/>
    </row>
    <row r="213" spans="1:8" s="17" customFormat="1">
      <c r="A213" s="29"/>
      <c r="B213" s="39"/>
      <c r="C213" s="37" t="s">
        <v>276</v>
      </c>
      <c r="D213" s="38"/>
      <c r="E213" s="90"/>
      <c r="F213" s="29"/>
      <c r="G213" s="29"/>
      <c r="H213" s="29"/>
    </row>
    <row r="214" spans="1:8" s="17" customFormat="1">
      <c r="A214" s="29"/>
      <c r="B214" s="39"/>
      <c r="C214" s="44" t="s">
        <v>278</v>
      </c>
      <c r="D214" s="38" t="s">
        <v>8</v>
      </c>
      <c r="E214" s="90">
        <v>3</v>
      </c>
      <c r="F214" s="29"/>
      <c r="G214" s="29"/>
      <c r="H214" s="29"/>
    </row>
    <row r="215" spans="1:8" s="17" customFormat="1" ht="15.5">
      <c r="A215" s="29"/>
      <c r="B215" s="39"/>
      <c r="C215" s="44" t="s">
        <v>152</v>
      </c>
      <c r="D215" s="38"/>
      <c r="E215" s="90">
        <v>0</v>
      </c>
      <c r="F215" s="29"/>
      <c r="G215" s="29"/>
      <c r="H215" s="29"/>
    </row>
    <row r="216" spans="1:8" s="17" customFormat="1">
      <c r="A216" s="29"/>
      <c r="B216" s="39"/>
      <c r="C216" s="44" t="s">
        <v>153</v>
      </c>
      <c r="D216" s="38"/>
      <c r="E216" s="90">
        <v>0</v>
      </c>
      <c r="F216" s="29"/>
      <c r="G216" s="29"/>
      <c r="H216" s="29"/>
    </row>
    <row r="217" spans="1:8" s="17" customFormat="1" ht="15.5">
      <c r="A217" s="29"/>
      <c r="B217" s="39"/>
      <c r="C217" s="44" t="s">
        <v>154</v>
      </c>
      <c r="D217" s="38"/>
      <c r="E217" s="90">
        <v>0</v>
      </c>
      <c r="F217" s="29"/>
      <c r="G217" s="29"/>
      <c r="H217" s="29"/>
    </row>
    <row r="218" spans="1:8" s="17" customFormat="1" ht="29">
      <c r="A218" s="29"/>
      <c r="B218" s="39"/>
      <c r="C218" s="44" t="s">
        <v>155</v>
      </c>
      <c r="D218" s="38"/>
      <c r="E218" s="90">
        <v>0</v>
      </c>
      <c r="F218" s="29"/>
      <c r="G218" s="29"/>
      <c r="H218" s="29"/>
    </row>
    <row r="219" spans="1:8" s="17" customFormat="1" ht="115.5" customHeight="1">
      <c r="A219" s="29"/>
      <c r="B219" s="39"/>
      <c r="C219" s="34"/>
      <c r="D219" s="38"/>
      <c r="E219" s="90">
        <v>0</v>
      </c>
      <c r="F219" s="29"/>
      <c r="G219" s="29"/>
      <c r="H219" s="29"/>
    </row>
    <row r="220" spans="1:8" s="17" customFormat="1">
      <c r="A220" s="29"/>
      <c r="B220" s="39"/>
      <c r="C220" s="34"/>
      <c r="D220" s="38"/>
      <c r="E220" s="90">
        <v>0</v>
      </c>
      <c r="F220" s="29"/>
      <c r="G220" s="29"/>
      <c r="H220" s="29"/>
    </row>
    <row r="221" spans="1:8" s="17" customFormat="1">
      <c r="A221" s="29"/>
      <c r="B221" s="50">
        <f>B207+0.01</f>
        <v>6.0499999999999989</v>
      </c>
      <c r="C221" s="51" t="s">
        <v>263</v>
      </c>
      <c r="D221" s="52"/>
      <c r="E221" s="90"/>
      <c r="F221" s="29"/>
      <c r="G221" s="29"/>
      <c r="H221" s="29"/>
    </row>
    <row r="222" spans="1:8" s="17" customFormat="1" ht="113.25" customHeight="1">
      <c r="A222" s="29"/>
      <c r="B222" s="50"/>
      <c r="C222" s="53" t="s">
        <v>264</v>
      </c>
      <c r="D222" s="52" t="s">
        <v>8</v>
      </c>
      <c r="E222" s="90" t="s">
        <v>281</v>
      </c>
      <c r="F222" s="33"/>
      <c r="G222" s="29"/>
      <c r="H222" s="29"/>
    </row>
    <row r="223" spans="1:8" s="17" customFormat="1" ht="105" customHeight="1">
      <c r="A223" s="29"/>
      <c r="B223" s="50"/>
      <c r="C223" s="53"/>
      <c r="D223" s="52"/>
      <c r="E223" s="90"/>
      <c r="F223" s="29"/>
      <c r="G223" s="29"/>
      <c r="H223" s="29"/>
    </row>
    <row r="224" spans="1:8" s="17" customFormat="1">
      <c r="A224" s="29"/>
      <c r="B224" s="39"/>
      <c r="C224" s="34"/>
      <c r="D224" s="38"/>
      <c r="E224" s="90"/>
      <c r="F224" s="29"/>
      <c r="G224" s="29"/>
      <c r="H224" s="29"/>
    </row>
    <row r="225" spans="1:8" s="17" customFormat="1">
      <c r="A225" s="29"/>
      <c r="B225" s="39">
        <f>B221+0.01</f>
        <v>6.0599999999999987</v>
      </c>
      <c r="C225" s="40" t="s">
        <v>208</v>
      </c>
      <c r="D225" s="38"/>
      <c r="E225" s="90">
        <v>0</v>
      </c>
      <c r="F225" s="29"/>
      <c r="G225" s="29"/>
      <c r="H225" s="29"/>
    </row>
    <row r="226" spans="1:8" s="17" customFormat="1" ht="58">
      <c r="A226" s="29"/>
      <c r="B226" s="39"/>
      <c r="C226" s="44" t="s">
        <v>206</v>
      </c>
      <c r="D226" s="38" t="s">
        <v>184</v>
      </c>
      <c r="E226" s="90">
        <v>9</v>
      </c>
      <c r="F226" s="29"/>
      <c r="G226" s="29"/>
      <c r="H226" s="29"/>
    </row>
    <row r="227" spans="1:8" s="17" customFormat="1">
      <c r="A227" s="29"/>
      <c r="B227" s="39">
        <f>B225+0.01</f>
        <v>6.0699999999999985</v>
      </c>
      <c r="C227" s="40" t="s">
        <v>156</v>
      </c>
      <c r="D227" s="38"/>
      <c r="E227" s="90">
        <v>0</v>
      </c>
      <c r="F227" s="29"/>
      <c r="G227" s="29"/>
      <c r="H227" s="29"/>
    </row>
    <row r="228" spans="1:8" s="17" customFormat="1" ht="162" customHeight="1">
      <c r="A228" s="29"/>
      <c r="B228" s="39"/>
      <c r="C228" s="44" t="s">
        <v>269</v>
      </c>
      <c r="D228" s="38" t="s">
        <v>8</v>
      </c>
      <c r="E228" s="90" t="s">
        <v>281</v>
      </c>
      <c r="F228" s="33"/>
      <c r="G228" s="29"/>
      <c r="H228" s="29"/>
    </row>
    <row r="229" spans="1:8" s="17" customFormat="1">
      <c r="A229" s="29"/>
      <c r="B229" s="39">
        <f>B227+0.01</f>
        <v>6.0799999999999983</v>
      </c>
      <c r="C229" s="40" t="s">
        <v>165</v>
      </c>
      <c r="D229" s="38"/>
      <c r="E229" s="90">
        <v>0</v>
      </c>
      <c r="F229" s="29"/>
      <c r="G229" s="29"/>
      <c r="H229" s="29"/>
    </row>
    <row r="230" spans="1:8" s="17" customFormat="1" ht="158.25" customHeight="1">
      <c r="A230" s="29"/>
      <c r="B230" s="39"/>
      <c r="C230" s="44" t="s">
        <v>166</v>
      </c>
      <c r="D230" s="38" t="s">
        <v>8</v>
      </c>
      <c r="E230" s="90" t="s">
        <v>281</v>
      </c>
      <c r="F230" s="33"/>
      <c r="G230" s="29"/>
      <c r="H230" s="29"/>
    </row>
    <row r="231" spans="1:8" s="17" customFormat="1">
      <c r="A231" s="29"/>
      <c r="B231" s="39">
        <f>B229+0.01</f>
        <v>6.0899999999999981</v>
      </c>
      <c r="C231" s="40" t="s">
        <v>151</v>
      </c>
      <c r="D231" s="38"/>
      <c r="E231" s="90">
        <v>0</v>
      </c>
      <c r="F231" s="29"/>
      <c r="G231" s="29"/>
      <c r="H231" s="29"/>
    </row>
    <row r="232" spans="1:8" s="17" customFormat="1" ht="72.5">
      <c r="A232" s="29"/>
      <c r="B232" s="39"/>
      <c r="C232" s="44" t="s">
        <v>207</v>
      </c>
      <c r="D232" s="38" t="s">
        <v>184</v>
      </c>
      <c r="E232" s="90" t="s">
        <v>281</v>
      </c>
      <c r="F232" s="33"/>
      <c r="G232" s="29"/>
      <c r="H232" s="29"/>
    </row>
    <row r="233" spans="1:8" s="17" customFormat="1">
      <c r="A233" s="29"/>
      <c r="B233" s="39">
        <f>B231+0.01</f>
        <v>6.0999999999999979</v>
      </c>
      <c r="C233" s="37" t="s">
        <v>204</v>
      </c>
      <c r="D233" s="38"/>
      <c r="E233" s="90">
        <v>0</v>
      </c>
      <c r="F233" s="29"/>
      <c r="G233" s="29"/>
      <c r="H233" s="29"/>
    </row>
    <row r="234" spans="1:8" s="17" customFormat="1" ht="159" customHeight="1">
      <c r="A234" s="29"/>
      <c r="B234" s="39"/>
      <c r="C234" s="44" t="s">
        <v>210</v>
      </c>
      <c r="D234" s="38" t="s">
        <v>184</v>
      </c>
      <c r="E234" s="90">
        <v>22</v>
      </c>
      <c r="F234" s="29"/>
      <c r="G234" s="29"/>
      <c r="H234" s="29"/>
    </row>
    <row r="235" spans="1:8" s="17" customFormat="1">
      <c r="A235" s="29"/>
      <c r="B235" s="39">
        <f>B233+0.01</f>
        <v>6.1099999999999977</v>
      </c>
      <c r="C235" s="40" t="s">
        <v>211</v>
      </c>
      <c r="D235" s="38"/>
      <c r="E235" s="90">
        <v>0</v>
      </c>
      <c r="F235" s="29"/>
      <c r="G235" s="29"/>
      <c r="H235" s="29"/>
    </row>
    <row r="236" spans="1:8" s="17" customFormat="1" ht="58">
      <c r="A236" s="29"/>
      <c r="B236" s="39"/>
      <c r="C236" s="44" t="s">
        <v>212</v>
      </c>
      <c r="D236" s="38" t="s">
        <v>184</v>
      </c>
      <c r="E236" s="90">
        <v>4</v>
      </c>
      <c r="F236" s="29"/>
      <c r="G236" s="29"/>
      <c r="H236" s="29"/>
    </row>
    <row r="237" spans="1:8" s="17" customFormat="1">
      <c r="A237" s="29"/>
      <c r="B237" s="39">
        <f>B235+0.01</f>
        <v>6.1199999999999974</v>
      </c>
      <c r="C237" s="40" t="s">
        <v>157</v>
      </c>
      <c r="D237" s="38"/>
      <c r="E237" s="90">
        <v>0</v>
      </c>
      <c r="F237" s="29"/>
      <c r="G237" s="29"/>
      <c r="H237" s="29"/>
    </row>
    <row r="238" spans="1:8" s="17" customFormat="1" ht="29">
      <c r="A238" s="29"/>
      <c r="B238" s="39"/>
      <c r="C238" s="34" t="s">
        <v>205</v>
      </c>
      <c r="D238" s="38" t="s">
        <v>8</v>
      </c>
      <c r="E238" s="90" t="s">
        <v>281</v>
      </c>
      <c r="F238" s="33"/>
      <c r="G238" s="29"/>
      <c r="H238" s="29"/>
    </row>
    <row r="239" spans="1:8" s="17" customFormat="1">
      <c r="A239" s="29"/>
      <c r="B239" s="39"/>
      <c r="C239" s="37"/>
      <c r="D239" s="38"/>
      <c r="E239" s="90">
        <v>0</v>
      </c>
      <c r="F239" s="29"/>
      <c r="G239" s="29"/>
      <c r="H239" s="29"/>
    </row>
    <row r="240" spans="1:8" s="17" customFormat="1">
      <c r="A240" s="35">
        <f>A193+1</f>
        <v>7</v>
      </c>
      <c r="B240" s="36"/>
      <c r="C240" s="37" t="s">
        <v>81</v>
      </c>
      <c r="D240" s="38"/>
      <c r="E240" s="90">
        <v>0</v>
      </c>
      <c r="F240" s="29"/>
      <c r="G240" s="29"/>
      <c r="H240" s="29"/>
    </row>
    <row r="241" spans="1:8" s="17" customFormat="1">
      <c r="A241" s="29"/>
      <c r="B241" s="39"/>
      <c r="C241" s="37"/>
      <c r="D241" s="38"/>
      <c r="E241" s="90">
        <v>0</v>
      </c>
      <c r="F241" s="29"/>
      <c r="G241" s="29"/>
      <c r="H241" s="29"/>
    </row>
    <row r="242" spans="1:8" s="17" customFormat="1">
      <c r="A242" s="29"/>
      <c r="B242" s="39">
        <f>A240+0.01</f>
        <v>7.01</v>
      </c>
      <c r="C242" s="37" t="s">
        <v>76</v>
      </c>
      <c r="D242" s="38"/>
      <c r="E242" s="90">
        <v>0</v>
      </c>
      <c r="F242" s="29"/>
      <c r="G242" s="29"/>
      <c r="H242" s="29"/>
    </row>
    <row r="243" spans="1:8" s="17" customFormat="1" ht="29">
      <c r="A243" s="29"/>
      <c r="B243" s="39"/>
      <c r="C243" s="44" t="s">
        <v>242</v>
      </c>
      <c r="D243" s="38" t="s">
        <v>7</v>
      </c>
      <c r="E243" s="90" t="s">
        <v>281</v>
      </c>
      <c r="F243" s="33"/>
      <c r="G243" s="29"/>
      <c r="H243" s="29"/>
    </row>
    <row r="244" spans="1:8" s="17" customFormat="1" ht="29">
      <c r="A244" s="29"/>
      <c r="B244" s="39"/>
      <c r="C244" s="44" t="s">
        <v>243</v>
      </c>
      <c r="D244" s="38" t="s">
        <v>7</v>
      </c>
      <c r="E244" s="90" t="s">
        <v>281</v>
      </c>
      <c r="F244" s="33"/>
      <c r="G244" s="29"/>
      <c r="H244" s="29"/>
    </row>
    <row r="245" spans="1:8" s="17" customFormat="1">
      <c r="A245" s="29"/>
      <c r="B245" s="39">
        <f>B242+0.01</f>
        <v>7.02</v>
      </c>
      <c r="C245" s="51" t="s">
        <v>260</v>
      </c>
      <c r="D245" s="38"/>
      <c r="E245" s="90"/>
      <c r="F245" s="29"/>
      <c r="G245" s="29"/>
      <c r="H245" s="29"/>
    </row>
    <row r="246" spans="1:8" s="17" customFormat="1" ht="53.25" customHeight="1">
      <c r="A246" s="29"/>
      <c r="B246" s="39"/>
      <c r="C246" s="54" t="s">
        <v>261</v>
      </c>
      <c r="D246" s="38" t="s">
        <v>7</v>
      </c>
      <c r="E246" s="90" t="s">
        <v>281</v>
      </c>
      <c r="F246" s="33"/>
      <c r="G246" s="29"/>
      <c r="H246" s="29"/>
    </row>
    <row r="247" spans="1:8" s="17" customFormat="1">
      <c r="A247" s="29"/>
      <c r="B247" s="39">
        <f>B245+0.01</f>
        <v>7.0299999999999994</v>
      </c>
      <c r="C247" s="37" t="s">
        <v>75</v>
      </c>
      <c r="D247" s="38"/>
      <c r="E247" s="90">
        <v>0</v>
      </c>
      <c r="F247" s="29"/>
      <c r="G247" s="29"/>
      <c r="H247" s="29"/>
    </row>
    <row r="248" spans="1:8" s="17" customFormat="1" ht="43.5">
      <c r="A248" s="29"/>
      <c r="B248" s="39"/>
      <c r="C248" s="44" t="s">
        <v>74</v>
      </c>
      <c r="D248" s="38" t="s">
        <v>7</v>
      </c>
      <c r="E248" s="90">
        <v>8</v>
      </c>
      <c r="F248" s="29"/>
      <c r="G248" s="29"/>
      <c r="H248" s="29"/>
    </row>
    <row r="249" spans="1:8" s="17" customFormat="1">
      <c r="A249" s="29"/>
      <c r="B249" s="39">
        <f>B247+0.01</f>
        <v>7.0399999999999991</v>
      </c>
      <c r="C249" s="37" t="s">
        <v>223</v>
      </c>
      <c r="D249" s="38"/>
      <c r="E249" s="90">
        <v>0</v>
      </c>
      <c r="F249" s="29"/>
      <c r="G249" s="29"/>
      <c r="H249" s="29"/>
    </row>
    <row r="250" spans="1:8" s="17" customFormat="1" ht="29">
      <c r="A250" s="29"/>
      <c r="B250" s="39"/>
      <c r="C250" s="44" t="s">
        <v>224</v>
      </c>
      <c r="D250" s="38" t="s">
        <v>220</v>
      </c>
      <c r="E250" s="90">
        <v>5</v>
      </c>
      <c r="F250" s="29"/>
      <c r="G250" s="29"/>
      <c r="H250" s="29"/>
    </row>
    <row r="251" spans="1:8" s="17" customFormat="1">
      <c r="A251" s="29"/>
      <c r="B251" s="39">
        <f>B247+0.01</f>
        <v>7.0399999999999991</v>
      </c>
      <c r="C251" s="37" t="s">
        <v>77</v>
      </c>
      <c r="D251" s="38"/>
      <c r="E251" s="90">
        <v>0</v>
      </c>
      <c r="F251" s="29"/>
      <c r="G251" s="29"/>
      <c r="H251" s="29"/>
    </row>
    <row r="252" spans="1:8" s="17" customFormat="1" ht="319">
      <c r="A252" s="29"/>
      <c r="B252" s="39"/>
      <c r="C252" s="44" t="s">
        <v>136</v>
      </c>
      <c r="D252" s="38" t="s">
        <v>7</v>
      </c>
      <c r="E252" s="90">
        <v>91.1</v>
      </c>
      <c r="F252" s="29"/>
      <c r="G252" s="29"/>
      <c r="H252" s="29"/>
    </row>
    <row r="253" spans="1:8" s="17" customFormat="1">
      <c r="A253" s="29"/>
      <c r="B253" s="39">
        <f>B251+0.01</f>
        <v>7.0499999999999989</v>
      </c>
      <c r="C253" s="37" t="s">
        <v>244</v>
      </c>
      <c r="D253" s="38"/>
      <c r="E253" s="90">
        <v>0</v>
      </c>
      <c r="F253" s="29"/>
      <c r="G253" s="29"/>
      <c r="H253" s="29"/>
    </row>
    <row r="254" spans="1:8" s="17" customFormat="1" ht="43.5">
      <c r="A254" s="29"/>
      <c r="B254" s="39"/>
      <c r="C254" s="44" t="s">
        <v>262</v>
      </c>
      <c r="D254" s="38" t="s">
        <v>12</v>
      </c>
      <c r="E254" s="90">
        <v>17</v>
      </c>
      <c r="F254" s="29"/>
      <c r="G254" s="29"/>
      <c r="H254" s="29"/>
    </row>
    <row r="255" spans="1:8" s="17" customFormat="1" ht="29">
      <c r="A255" s="29"/>
      <c r="B255" s="39">
        <f>B253+0.01</f>
        <v>7.0599999999999987</v>
      </c>
      <c r="C255" s="37" t="s">
        <v>160</v>
      </c>
      <c r="D255" s="38"/>
      <c r="E255" s="90">
        <v>0</v>
      </c>
      <c r="F255" s="29"/>
      <c r="G255" s="29"/>
      <c r="H255" s="29"/>
    </row>
    <row r="256" spans="1:8" s="17" customFormat="1" ht="29">
      <c r="A256" s="29"/>
      <c r="B256" s="39"/>
      <c r="C256" s="44" t="s">
        <v>141</v>
      </c>
      <c r="D256" s="38" t="s">
        <v>12</v>
      </c>
      <c r="E256" s="90" t="s">
        <v>281</v>
      </c>
      <c r="F256" s="33"/>
      <c r="G256" s="29"/>
      <c r="H256" s="29"/>
    </row>
    <row r="257" spans="1:8" s="17" customFormat="1">
      <c r="A257" s="29"/>
      <c r="B257" s="39">
        <f>B255+0.01</f>
        <v>7.0699999999999985</v>
      </c>
      <c r="C257" s="37" t="s">
        <v>142</v>
      </c>
      <c r="D257" s="38"/>
      <c r="E257" s="90"/>
      <c r="F257" s="29"/>
      <c r="G257" s="29"/>
      <c r="H257" s="29"/>
    </row>
    <row r="258" spans="1:8" s="17" customFormat="1" ht="43.5">
      <c r="A258" s="29"/>
      <c r="B258" s="39"/>
      <c r="C258" s="44" t="s">
        <v>145</v>
      </c>
      <c r="D258" s="38" t="s">
        <v>7</v>
      </c>
      <c r="E258" s="90" t="s">
        <v>281</v>
      </c>
      <c r="F258" s="33"/>
      <c r="G258" s="29"/>
      <c r="H258" s="29"/>
    </row>
    <row r="259" spans="1:8" s="17" customFormat="1">
      <c r="A259" s="29"/>
      <c r="B259" s="39">
        <f>B257+0.01</f>
        <v>7.0799999999999983</v>
      </c>
      <c r="C259" s="37" t="s">
        <v>93</v>
      </c>
      <c r="D259" s="38"/>
      <c r="E259" s="90">
        <v>0</v>
      </c>
      <c r="F259" s="29"/>
      <c r="G259" s="29"/>
      <c r="H259" s="29"/>
    </row>
    <row r="260" spans="1:8" s="17" customFormat="1" ht="29">
      <c r="A260" s="29"/>
      <c r="B260" s="39"/>
      <c r="C260" s="44" t="s">
        <v>96</v>
      </c>
      <c r="D260" s="38" t="s">
        <v>12</v>
      </c>
      <c r="E260" s="90">
        <v>8</v>
      </c>
      <c r="F260" s="29"/>
      <c r="G260" s="29"/>
      <c r="H260" s="29"/>
    </row>
    <row r="261" spans="1:8" s="17" customFormat="1">
      <c r="A261" s="29"/>
      <c r="B261" s="39">
        <f>B259+0.01</f>
        <v>7.0899999999999981</v>
      </c>
      <c r="C261" s="37" t="s">
        <v>94</v>
      </c>
      <c r="D261" s="38"/>
      <c r="E261" s="90">
        <v>0</v>
      </c>
      <c r="F261" s="29"/>
      <c r="G261" s="29"/>
      <c r="H261" s="29"/>
    </row>
    <row r="262" spans="1:8" s="17" customFormat="1" ht="29">
      <c r="A262" s="29"/>
      <c r="B262" s="39"/>
      <c r="C262" s="44" t="s">
        <v>95</v>
      </c>
      <c r="D262" s="38" t="s">
        <v>12</v>
      </c>
      <c r="E262" s="90" t="s">
        <v>281</v>
      </c>
      <c r="F262" s="33"/>
      <c r="G262" s="29"/>
      <c r="H262" s="29"/>
    </row>
    <row r="263" spans="1:8" s="17" customFormat="1">
      <c r="A263" s="29"/>
      <c r="B263" s="39">
        <f>B261+0.01</f>
        <v>7.0999999999999979</v>
      </c>
      <c r="C263" s="37" t="s">
        <v>137</v>
      </c>
      <c r="D263" s="38"/>
      <c r="E263" s="90">
        <v>0</v>
      </c>
      <c r="F263" s="29"/>
      <c r="G263" s="29"/>
      <c r="H263" s="29"/>
    </row>
    <row r="264" spans="1:8" s="17" customFormat="1">
      <c r="A264" s="29"/>
      <c r="B264" s="39"/>
      <c r="C264" s="44" t="s">
        <v>97</v>
      </c>
      <c r="D264" s="38" t="s">
        <v>7</v>
      </c>
      <c r="E264" s="90">
        <v>22</v>
      </c>
      <c r="F264" s="29"/>
      <c r="G264" s="29"/>
      <c r="H264" s="29"/>
    </row>
    <row r="265" spans="1:8" s="17" customFormat="1">
      <c r="A265" s="29"/>
      <c r="B265" s="39">
        <f>B263+0.01</f>
        <v>7.1099999999999977</v>
      </c>
      <c r="C265" s="37" t="s">
        <v>139</v>
      </c>
      <c r="D265" s="38"/>
      <c r="E265" s="90">
        <v>0</v>
      </c>
      <c r="F265" s="29"/>
      <c r="G265" s="29"/>
      <c r="H265" s="29"/>
    </row>
    <row r="266" spans="1:8" s="17" customFormat="1" ht="43.5">
      <c r="A266" s="29"/>
      <c r="B266" s="39"/>
      <c r="C266" s="44" t="s">
        <v>138</v>
      </c>
      <c r="D266" s="38" t="s">
        <v>8</v>
      </c>
      <c r="E266" s="90">
        <v>0</v>
      </c>
      <c r="F266" s="29"/>
      <c r="G266" s="29"/>
      <c r="H266" s="29"/>
    </row>
    <row r="267" spans="1:8" s="17" customFormat="1">
      <c r="A267" s="29"/>
      <c r="B267" s="39">
        <f>B265+0.01</f>
        <v>7.1199999999999974</v>
      </c>
      <c r="C267" s="37" t="s">
        <v>82</v>
      </c>
      <c r="D267" s="38"/>
      <c r="E267" s="90">
        <v>0</v>
      </c>
      <c r="F267" s="29"/>
      <c r="G267" s="29"/>
      <c r="H267" s="29"/>
    </row>
    <row r="268" spans="1:8" s="17" customFormat="1" ht="43.5">
      <c r="A268" s="29"/>
      <c r="B268" s="39"/>
      <c r="C268" s="44" t="s">
        <v>140</v>
      </c>
      <c r="D268" s="38" t="s">
        <v>12</v>
      </c>
      <c r="E268" s="90">
        <v>8</v>
      </c>
      <c r="F268" s="29"/>
      <c r="G268" s="29"/>
      <c r="H268" s="29"/>
    </row>
    <row r="269" spans="1:8" s="17" customFormat="1">
      <c r="A269" s="29"/>
      <c r="B269" s="39">
        <f>B267+0.01</f>
        <v>7.1299999999999972</v>
      </c>
      <c r="C269" s="37" t="s">
        <v>117</v>
      </c>
      <c r="D269" s="38"/>
      <c r="E269" s="90">
        <v>0</v>
      </c>
      <c r="F269" s="29"/>
      <c r="G269" s="29"/>
      <c r="H269" s="29"/>
    </row>
    <row r="270" spans="1:8" s="17" customFormat="1" ht="30" customHeight="1">
      <c r="A270" s="29"/>
      <c r="B270" s="39"/>
      <c r="C270" s="44" t="s">
        <v>118</v>
      </c>
      <c r="D270" s="38" t="s">
        <v>7</v>
      </c>
      <c r="E270" s="90" t="s">
        <v>281</v>
      </c>
      <c r="F270" s="33"/>
      <c r="G270" s="29"/>
      <c r="H270" s="29"/>
    </row>
    <row r="271" spans="1:8" s="17" customFormat="1">
      <c r="A271" s="29"/>
      <c r="B271" s="39">
        <f>B269+0.01</f>
        <v>7.139999999999997</v>
      </c>
      <c r="C271" s="37" t="s">
        <v>83</v>
      </c>
      <c r="D271" s="38"/>
      <c r="E271" s="90">
        <v>0</v>
      </c>
      <c r="F271" s="29"/>
      <c r="G271" s="29"/>
      <c r="H271" s="29"/>
    </row>
    <row r="272" spans="1:8" s="17" customFormat="1" ht="29">
      <c r="A272" s="29"/>
      <c r="B272" s="39"/>
      <c r="C272" s="44" t="s">
        <v>84</v>
      </c>
      <c r="D272" s="38" t="s">
        <v>8</v>
      </c>
      <c r="E272" s="90" t="s">
        <v>281</v>
      </c>
      <c r="F272" s="33"/>
      <c r="G272" s="29"/>
      <c r="H272" s="29"/>
    </row>
    <row r="273" spans="1:8" s="17" customFormat="1">
      <c r="A273" s="29"/>
      <c r="B273" s="39"/>
      <c r="C273" s="55" t="s">
        <v>266</v>
      </c>
      <c r="D273" s="38" t="s">
        <v>8</v>
      </c>
      <c r="E273" s="90" t="s">
        <v>281</v>
      </c>
      <c r="F273" s="33"/>
      <c r="G273" s="29"/>
      <c r="H273" s="29"/>
    </row>
    <row r="274" spans="1:8" s="17" customFormat="1">
      <c r="A274" s="29"/>
      <c r="B274" s="39">
        <f>B271+0.01</f>
        <v>7.1499999999999968</v>
      </c>
      <c r="C274" s="37" t="s">
        <v>144</v>
      </c>
      <c r="D274" s="38"/>
      <c r="E274" s="90">
        <v>0</v>
      </c>
      <c r="F274" s="29"/>
      <c r="G274" s="29"/>
      <c r="H274" s="29"/>
    </row>
    <row r="275" spans="1:8" s="17" customFormat="1" ht="71.25" customHeight="1">
      <c r="A275" s="29"/>
      <c r="B275" s="39"/>
      <c r="C275" s="44" t="s">
        <v>143</v>
      </c>
      <c r="D275" s="38" t="s">
        <v>8</v>
      </c>
      <c r="E275" s="90" t="s">
        <v>281</v>
      </c>
      <c r="F275" s="33"/>
      <c r="G275" s="29"/>
      <c r="H275" s="29"/>
    </row>
    <row r="276" spans="1:8" s="17" customFormat="1">
      <c r="A276" s="29"/>
      <c r="B276" s="87">
        <f>B274+0.01</f>
        <v>7.1599999999999966</v>
      </c>
      <c r="C276" s="89" t="s">
        <v>279</v>
      </c>
      <c r="D276" s="38"/>
      <c r="E276" s="90">
        <v>0</v>
      </c>
      <c r="F276" s="29"/>
      <c r="G276" s="29"/>
      <c r="H276" s="29"/>
    </row>
    <row r="277" spans="1:8" s="17" customFormat="1" ht="71.25" customHeight="1">
      <c r="A277" s="29"/>
      <c r="B277" s="87"/>
      <c r="C277" s="88" t="s">
        <v>280</v>
      </c>
      <c r="D277" s="38" t="s">
        <v>8</v>
      </c>
      <c r="E277" s="90">
        <v>10</v>
      </c>
      <c r="F277" s="29"/>
      <c r="G277" s="29"/>
      <c r="H277" s="29"/>
    </row>
    <row r="278" spans="1:8" s="17" customFormat="1">
      <c r="A278" s="29"/>
      <c r="B278" s="39">
        <f>B276+0.01</f>
        <v>7.1699999999999964</v>
      </c>
      <c r="C278" s="37" t="s">
        <v>86</v>
      </c>
      <c r="D278" s="38"/>
      <c r="E278" s="90">
        <v>0</v>
      </c>
      <c r="F278" s="29"/>
      <c r="G278" s="29"/>
      <c r="H278" s="29"/>
    </row>
    <row r="279" spans="1:8" s="17" customFormat="1">
      <c r="A279" s="29"/>
      <c r="B279" s="39"/>
      <c r="C279" s="44" t="s">
        <v>168</v>
      </c>
      <c r="D279" s="38" t="s">
        <v>8</v>
      </c>
      <c r="E279" s="90" t="s">
        <v>281</v>
      </c>
      <c r="F279" s="33"/>
      <c r="G279" s="29"/>
      <c r="H279" s="29"/>
    </row>
    <row r="280" spans="1:8" s="17" customFormat="1">
      <c r="A280" s="29"/>
      <c r="B280" s="39"/>
      <c r="C280" s="44" t="s">
        <v>169</v>
      </c>
      <c r="D280" s="38" t="s">
        <v>87</v>
      </c>
      <c r="E280" s="90" t="s">
        <v>281</v>
      </c>
      <c r="F280" s="33"/>
      <c r="G280" s="29"/>
      <c r="H280" s="29"/>
    </row>
    <row r="281" spans="1:8" s="17" customFormat="1">
      <c r="A281" s="29"/>
      <c r="B281" s="39"/>
      <c r="C281" s="44" t="s">
        <v>170</v>
      </c>
      <c r="D281" s="38" t="s">
        <v>87</v>
      </c>
      <c r="E281" s="90" t="s">
        <v>281</v>
      </c>
      <c r="F281" s="33"/>
      <c r="G281" s="29"/>
      <c r="H281" s="29"/>
    </row>
    <row r="282" spans="1:8" s="17" customFormat="1">
      <c r="A282" s="29"/>
      <c r="B282" s="39"/>
      <c r="C282" s="44" t="s">
        <v>100</v>
      </c>
      <c r="D282" s="38" t="s">
        <v>87</v>
      </c>
      <c r="E282" s="90" t="s">
        <v>281</v>
      </c>
      <c r="F282" s="33"/>
      <c r="G282" s="29"/>
      <c r="H282" s="29"/>
    </row>
    <row r="283" spans="1:8" s="17" customFormat="1">
      <c r="A283" s="29"/>
      <c r="B283" s="39"/>
      <c r="C283" s="44" t="s">
        <v>167</v>
      </c>
      <c r="D283" s="38" t="s">
        <v>12</v>
      </c>
      <c r="E283" s="90" t="s">
        <v>281</v>
      </c>
      <c r="F283" s="33"/>
      <c r="G283" s="29"/>
      <c r="H283" s="29"/>
    </row>
    <row r="284" spans="1:8" s="17" customFormat="1">
      <c r="A284" s="29"/>
      <c r="B284" s="39">
        <f>B278+0.01</f>
        <v>7.1799999999999962</v>
      </c>
      <c r="C284" s="37" t="s">
        <v>91</v>
      </c>
      <c r="D284" s="38"/>
      <c r="E284" s="90"/>
      <c r="F284" s="29"/>
      <c r="G284" s="29"/>
      <c r="H284" s="29"/>
    </row>
    <row r="285" spans="1:8" s="17" customFormat="1">
      <c r="A285" s="29"/>
      <c r="B285" s="39" t="s">
        <v>0</v>
      </c>
      <c r="C285" s="44" t="s">
        <v>88</v>
      </c>
      <c r="D285" s="38" t="s">
        <v>8</v>
      </c>
      <c r="E285" s="90" t="s">
        <v>281</v>
      </c>
      <c r="F285" s="33"/>
      <c r="G285" s="29"/>
      <c r="H285" s="29"/>
    </row>
    <row r="286" spans="1:8" s="17" customFormat="1" ht="94.5" customHeight="1">
      <c r="A286" s="29"/>
      <c r="B286" s="39"/>
      <c r="C286" s="44"/>
      <c r="D286" s="38"/>
      <c r="E286" s="90"/>
      <c r="F286" s="29"/>
      <c r="G286" s="29"/>
      <c r="H286" s="29"/>
    </row>
    <row r="287" spans="1:8" s="17" customFormat="1">
      <c r="A287" s="29"/>
      <c r="B287" s="39"/>
      <c r="C287" s="44" t="s">
        <v>89</v>
      </c>
      <c r="D287" s="38" t="s">
        <v>8</v>
      </c>
      <c r="E287" s="90">
        <v>1</v>
      </c>
      <c r="F287" s="33"/>
      <c r="G287" s="29"/>
      <c r="H287" s="29"/>
    </row>
    <row r="288" spans="1:8" s="17" customFormat="1">
      <c r="A288" s="29"/>
      <c r="B288" s="39"/>
      <c r="C288" s="44" t="s">
        <v>90</v>
      </c>
      <c r="D288" s="38" t="s">
        <v>8</v>
      </c>
      <c r="E288" s="90" t="s">
        <v>281</v>
      </c>
      <c r="F288" s="33"/>
      <c r="G288" s="29"/>
      <c r="H288" s="29"/>
    </row>
    <row r="289" spans="1:8" s="17" customFormat="1" ht="133.5" customHeight="1">
      <c r="A289" s="29"/>
      <c r="B289" s="39"/>
      <c r="C289" s="44"/>
      <c r="D289" s="38"/>
      <c r="E289" s="90">
        <v>0</v>
      </c>
      <c r="F289" s="29"/>
      <c r="G289" s="29"/>
      <c r="H289" s="29"/>
    </row>
    <row r="290" spans="1:8" s="17" customFormat="1">
      <c r="A290" s="29"/>
      <c r="B290" s="39">
        <f>B284+0.01</f>
        <v>7.1899999999999959</v>
      </c>
      <c r="C290" s="37" t="s">
        <v>92</v>
      </c>
      <c r="D290" s="38"/>
      <c r="E290" s="90">
        <v>0</v>
      </c>
      <c r="F290" s="29"/>
      <c r="G290" s="29"/>
      <c r="H290" s="29"/>
    </row>
    <row r="291" spans="1:8" s="17" customFormat="1">
      <c r="A291" s="29"/>
      <c r="B291" s="39"/>
      <c r="C291" s="44" t="s">
        <v>214</v>
      </c>
      <c r="D291" s="38" t="s">
        <v>87</v>
      </c>
      <c r="E291" s="90">
        <v>3</v>
      </c>
      <c r="F291" s="29"/>
      <c r="G291" s="29"/>
      <c r="H291" s="29"/>
    </row>
    <row r="292" spans="1:8" s="17" customFormat="1">
      <c r="A292" s="29"/>
      <c r="B292" s="39"/>
      <c r="C292" s="44" t="s">
        <v>213</v>
      </c>
      <c r="D292" s="38" t="s">
        <v>87</v>
      </c>
      <c r="E292" s="90" t="s">
        <v>281</v>
      </c>
      <c r="F292" s="33"/>
      <c r="G292" s="29"/>
      <c r="H292" s="29"/>
    </row>
    <row r="293" spans="1:8" s="17" customFormat="1">
      <c r="A293" s="29"/>
      <c r="B293" s="39"/>
      <c r="C293" s="44" t="s">
        <v>215</v>
      </c>
      <c r="D293" s="38" t="s">
        <v>87</v>
      </c>
      <c r="E293" s="90">
        <v>4</v>
      </c>
      <c r="F293" s="29"/>
      <c r="G293" s="29"/>
      <c r="H293" s="29"/>
    </row>
    <row r="294" spans="1:8" s="17" customFormat="1">
      <c r="A294" s="29"/>
      <c r="B294" s="39">
        <f>B290+0.01</f>
        <v>7.1999999999999957</v>
      </c>
      <c r="C294" s="37" t="s">
        <v>98</v>
      </c>
      <c r="D294" s="38"/>
      <c r="E294" s="90">
        <v>0</v>
      </c>
      <c r="F294" s="29"/>
      <c r="G294" s="29"/>
      <c r="H294" s="29"/>
    </row>
    <row r="295" spans="1:8" s="17" customFormat="1" ht="43.5">
      <c r="A295" s="29"/>
      <c r="B295" s="39"/>
      <c r="C295" s="44" t="s">
        <v>146</v>
      </c>
      <c r="D295" s="38" t="s">
        <v>85</v>
      </c>
      <c r="E295" s="90" t="s">
        <v>281</v>
      </c>
      <c r="F295" s="33"/>
      <c r="G295" s="29"/>
      <c r="H295" s="29"/>
    </row>
    <row r="296" spans="1:8" s="17" customFormat="1" ht="135.75" customHeight="1">
      <c r="A296" s="29"/>
      <c r="B296" s="39"/>
      <c r="C296" s="44"/>
      <c r="D296" s="38"/>
      <c r="E296" s="90">
        <v>0</v>
      </c>
      <c r="F296" s="29"/>
      <c r="G296" s="29"/>
      <c r="H296" s="29"/>
    </row>
    <row r="297" spans="1:8" s="17" customFormat="1">
      <c r="A297" s="29"/>
      <c r="B297" s="39">
        <f>B294+0.01</f>
        <v>7.2099999999999955</v>
      </c>
      <c r="C297" s="37" t="s">
        <v>99</v>
      </c>
      <c r="D297" s="38"/>
      <c r="E297" s="90">
        <v>0</v>
      </c>
      <c r="F297" s="29"/>
      <c r="G297" s="29"/>
      <c r="H297" s="29"/>
    </row>
    <row r="298" spans="1:8" s="17" customFormat="1" ht="58">
      <c r="A298" s="29"/>
      <c r="B298" s="39"/>
      <c r="C298" s="44" t="s">
        <v>147</v>
      </c>
      <c r="D298" s="38" t="s">
        <v>85</v>
      </c>
      <c r="E298" s="90" t="s">
        <v>281</v>
      </c>
      <c r="F298" s="33"/>
      <c r="G298" s="29"/>
      <c r="H298" s="29"/>
    </row>
    <row r="299" spans="1:8" s="17" customFormat="1" ht="141" customHeight="1">
      <c r="A299" s="29"/>
      <c r="B299" s="39"/>
      <c r="C299" s="44"/>
      <c r="D299" s="38"/>
      <c r="E299" s="90">
        <v>0</v>
      </c>
      <c r="F299" s="29"/>
      <c r="G299" s="29"/>
      <c r="H299" s="29"/>
    </row>
    <row r="300" spans="1:8" s="17" customFormat="1">
      <c r="A300" s="29"/>
      <c r="B300" s="39">
        <v>7.22</v>
      </c>
      <c r="C300" s="37" t="s">
        <v>218</v>
      </c>
      <c r="D300" s="38"/>
      <c r="E300" s="90">
        <v>0</v>
      </c>
      <c r="F300" s="29"/>
      <c r="G300" s="29"/>
      <c r="H300" s="29"/>
    </row>
    <row r="301" spans="1:8" s="17" customFormat="1" ht="58">
      <c r="A301" s="29"/>
      <c r="B301" s="39"/>
      <c r="C301" s="44" t="s">
        <v>219</v>
      </c>
      <c r="D301" s="38" t="s">
        <v>220</v>
      </c>
      <c r="E301" s="90" t="s">
        <v>281</v>
      </c>
      <c r="F301" s="33"/>
      <c r="G301" s="29"/>
      <c r="H301" s="29"/>
    </row>
    <row r="302" spans="1:8" s="17" customFormat="1" ht="153" customHeight="1">
      <c r="A302" s="29"/>
      <c r="B302" s="39"/>
      <c r="C302" s="44"/>
      <c r="D302" s="38"/>
      <c r="E302" s="90">
        <v>0</v>
      </c>
      <c r="F302" s="29"/>
      <c r="G302" s="29"/>
      <c r="H302" s="29"/>
    </row>
    <row r="303" spans="1:8" s="17" customFormat="1">
      <c r="A303" s="29"/>
      <c r="B303" s="39"/>
      <c r="C303" s="92" t="s">
        <v>289</v>
      </c>
      <c r="D303" s="38"/>
      <c r="E303" s="90"/>
      <c r="F303" s="29"/>
      <c r="G303" s="29"/>
      <c r="H303" s="29"/>
    </row>
    <row r="304" spans="1:8" s="17" customFormat="1" ht="261">
      <c r="A304" s="29"/>
      <c r="B304" s="39"/>
      <c r="C304" s="93" t="s">
        <v>290</v>
      </c>
      <c r="D304" s="38" t="s">
        <v>7</v>
      </c>
      <c r="E304" s="90">
        <v>116</v>
      </c>
      <c r="F304" s="29"/>
      <c r="G304" s="29"/>
      <c r="H304" s="29"/>
    </row>
    <row r="305" spans="1:8" s="17" customFormat="1" ht="25.5" customHeight="1">
      <c r="A305" s="29"/>
      <c r="B305" s="39"/>
      <c r="C305" s="51" t="s">
        <v>285</v>
      </c>
      <c r="D305" s="38"/>
      <c r="E305" s="44">
        <v>0</v>
      </c>
      <c r="F305" s="29">
        <v>0</v>
      </c>
      <c r="G305" s="29"/>
      <c r="H305" s="29"/>
    </row>
    <row r="306" spans="1:8" s="17" customFormat="1" ht="25.5" customHeight="1">
      <c r="A306" s="29"/>
      <c r="B306" s="29"/>
      <c r="C306" s="56" t="s">
        <v>286</v>
      </c>
      <c r="D306" s="38"/>
      <c r="E306" s="31"/>
      <c r="F306" s="95">
        <f>G305+'LOOSE &amp; FIXED FURNITURES'!H32</f>
        <v>0</v>
      </c>
      <c r="G306" s="96"/>
      <c r="H306" s="29"/>
    </row>
    <row r="307" spans="1:8" ht="25.5" customHeight="1"/>
    <row r="309" spans="1:8">
      <c r="H309" s="22"/>
    </row>
    <row r="310" spans="1:8">
      <c r="H310" s="12"/>
    </row>
    <row r="311" spans="1:8">
      <c r="H311" s="12"/>
    </row>
  </sheetData>
  <mergeCells count="3">
    <mergeCell ref="A2:B2"/>
    <mergeCell ref="F306:G306"/>
    <mergeCell ref="C3:E3"/>
  </mergeCells>
  <pageMargins left="0.74803149606299213" right="0.74803149606299213" top="0.98425196850393704" bottom="0.98425196850393704" header="0.51181102362204722" footer="0.51181102362204722"/>
  <pageSetup paperSize="9" scale="20" fitToHeight="12" orientation="portrait" r:id="rId1"/>
  <headerFooter>
    <oddFooter>&amp;L&amp;1#&amp;"Calibri"&amp;8&amp;K000000Sensitivity: LNT Construction Internal Use</oddFooter>
  </headerFooter>
  <rowBreaks count="1" manualBreakCount="1">
    <brk id="45" max="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29E12-B610-4EED-8BB9-F131A84BC75B}">
  <sheetPr>
    <tabColor rgb="FF92D050"/>
  </sheetPr>
  <dimension ref="A2:J32"/>
  <sheetViews>
    <sheetView showZeros="0" tabSelected="1" view="pageBreakPreview" zoomScale="70" zoomScaleNormal="90" zoomScaleSheetLayoutView="70" workbookViewId="0">
      <selection activeCell="C2" sqref="C2"/>
    </sheetView>
  </sheetViews>
  <sheetFormatPr defaultColWidth="9.1796875" defaultRowHeight="14.5"/>
  <cols>
    <col min="1" max="2" width="9.1796875" style="57"/>
    <col min="3" max="3" width="79.453125" style="58" customWidth="1"/>
    <col min="4" max="4" width="29.81640625" style="58" customWidth="1"/>
    <col min="5" max="5" width="9.453125" style="59" customWidth="1"/>
    <col min="6" max="6" width="13.26953125" style="60" customWidth="1"/>
    <col min="7" max="7" width="14.7265625" style="60" customWidth="1"/>
    <col min="8" max="8" width="18.54296875" style="57" customWidth="1"/>
    <col min="9" max="9" width="13.81640625" style="61" customWidth="1"/>
    <col min="10" max="16384" width="9.1796875" style="61"/>
  </cols>
  <sheetData>
    <row r="2" spans="1:9" ht="18">
      <c r="A2" s="98" t="s">
        <v>287</v>
      </c>
      <c r="B2" s="98"/>
      <c r="C2" s="62" t="s">
        <v>291</v>
      </c>
    </row>
    <row r="4" spans="1:9" ht="36.75" customHeight="1">
      <c r="A4" s="63" t="s">
        <v>2</v>
      </c>
      <c r="B4" s="63" t="s">
        <v>3</v>
      </c>
      <c r="C4" s="64" t="s">
        <v>4</v>
      </c>
      <c r="D4" s="64"/>
      <c r="E4" s="63" t="s">
        <v>5</v>
      </c>
      <c r="F4" s="63" t="s">
        <v>6</v>
      </c>
      <c r="G4" s="63" t="s">
        <v>282</v>
      </c>
      <c r="H4" s="63" t="s">
        <v>283</v>
      </c>
      <c r="I4" s="63" t="s">
        <v>284</v>
      </c>
    </row>
    <row r="5" spans="1:9" ht="25" customHeight="1">
      <c r="A5" s="68"/>
      <c r="B5" s="68"/>
      <c r="C5" s="69"/>
      <c r="D5" s="69"/>
      <c r="E5" s="68"/>
      <c r="F5" s="68"/>
      <c r="G5" s="70"/>
      <c r="H5" s="71"/>
      <c r="I5" s="72"/>
    </row>
    <row r="6" spans="1:9">
      <c r="A6" s="73"/>
      <c r="B6" s="73"/>
      <c r="C6" s="74" t="s">
        <v>16</v>
      </c>
      <c r="D6" s="74"/>
      <c r="E6" s="75"/>
      <c r="F6" s="75"/>
      <c r="G6" s="76"/>
      <c r="H6" s="77"/>
      <c r="I6" s="72"/>
    </row>
    <row r="7" spans="1:9" ht="29">
      <c r="A7" s="73"/>
      <c r="B7" s="73"/>
      <c r="C7" s="78" t="s">
        <v>171</v>
      </c>
      <c r="D7" s="78"/>
      <c r="E7" s="75"/>
      <c r="F7" s="75"/>
      <c r="G7" s="76"/>
      <c r="H7" s="77"/>
      <c r="I7" s="72"/>
    </row>
    <row r="8" spans="1:9">
      <c r="A8" s="79"/>
      <c r="B8" s="79"/>
      <c r="C8" s="80" t="s">
        <v>172</v>
      </c>
      <c r="D8" s="80"/>
      <c r="E8" s="80"/>
      <c r="F8" s="80"/>
      <c r="G8" s="80"/>
      <c r="H8" s="80"/>
      <c r="I8" s="72"/>
    </row>
    <row r="9" spans="1:9">
      <c r="A9" s="81"/>
      <c r="B9" s="81"/>
      <c r="C9" s="78"/>
      <c r="D9" s="78"/>
      <c r="E9" s="82"/>
      <c r="F9" s="79">
        <f t="shared" ref="F9:F11" si="0">SUM(G9:G9)</f>
        <v>0</v>
      </c>
      <c r="G9" s="83"/>
      <c r="H9" s="77"/>
      <c r="I9" s="72"/>
    </row>
    <row r="10" spans="1:9" ht="43.5">
      <c r="A10" s="81" t="e">
        <f>#REF!+0.01</f>
        <v>#REF!</v>
      </c>
      <c r="B10" s="81" t="s">
        <v>187</v>
      </c>
      <c r="C10" s="78" t="s">
        <v>173</v>
      </c>
      <c r="D10" s="78"/>
      <c r="E10" s="82"/>
      <c r="F10" s="79">
        <f t="shared" si="0"/>
        <v>0</v>
      </c>
      <c r="G10" s="77">
        <v>0</v>
      </c>
      <c r="H10" s="77"/>
      <c r="I10" s="72"/>
    </row>
    <row r="11" spans="1:9" ht="101.25" customHeight="1">
      <c r="A11" s="81"/>
      <c r="B11" s="81"/>
      <c r="C11" s="78"/>
      <c r="D11" s="78"/>
      <c r="E11" s="82"/>
      <c r="F11" s="79">
        <f t="shared" si="0"/>
        <v>0</v>
      </c>
      <c r="G11" s="77"/>
      <c r="H11" s="77"/>
      <c r="I11" s="72"/>
    </row>
    <row r="12" spans="1:9">
      <c r="A12" s="81"/>
      <c r="B12" s="81" t="s">
        <v>188</v>
      </c>
      <c r="C12" s="78" t="s">
        <v>174</v>
      </c>
      <c r="D12" s="78"/>
      <c r="E12" s="82" t="s">
        <v>87</v>
      </c>
      <c r="F12" s="79">
        <v>5</v>
      </c>
      <c r="G12" s="77"/>
      <c r="H12" s="77"/>
      <c r="I12" s="72"/>
    </row>
    <row r="13" spans="1:9" ht="87">
      <c r="A13" s="81" t="e">
        <f>#REF!+0.01</f>
        <v>#REF!</v>
      </c>
      <c r="B13" s="81" t="s">
        <v>189</v>
      </c>
      <c r="C13" s="78" t="s">
        <v>175</v>
      </c>
      <c r="D13" s="78"/>
      <c r="E13" s="82"/>
      <c r="F13" s="79">
        <v>0</v>
      </c>
      <c r="G13" s="77"/>
      <c r="H13" s="77"/>
      <c r="I13" s="72"/>
    </row>
    <row r="14" spans="1:9" ht="120.75" customHeight="1">
      <c r="A14" s="81"/>
      <c r="B14" s="81"/>
      <c r="C14" s="78"/>
      <c r="D14" s="78"/>
      <c r="E14" s="82" t="s">
        <v>87</v>
      </c>
      <c r="F14" s="79">
        <v>7</v>
      </c>
      <c r="G14" s="77"/>
      <c r="H14" s="77"/>
      <c r="I14" s="72"/>
    </row>
    <row r="15" spans="1:9" ht="87">
      <c r="A15" s="81" t="e">
        <f>A13+0.01</f>
        <v>#REF!</v>
      </c>
      <c r="B15" s="81" t="s">
        <v>190</v>
      </c>
      <c r="C15" s="78" t="s">
        <v>176</v>
      </c>
      <c r="D15" s="78"/>
      <c r="E15" s="82"/>
      <c r="F15" s="79">
        <v>0</v>
      </c>
      <c r="G15" s="77"/>
      <c r="H15" s="77"/>
      <c r="I15" s="72"/>
    </row>
    <row r="16" spans="1:9" ht="117.75" customHeight="1">
      <c r="A16" s="81"/>
      <c r="B16" s="81"/>
      <c r="C16" s="78"/>
      <c r="D16" s="78"/>
      <c r="E16" s="82" t="s">
        <v>87</v>
      </c>
      <c r="F16" s="79">
        <v>11</v>
      </c>
      <c r="G16" s="77"/>
      <c r="H16" s="77"/>
      <c r="I16" s="72"/>
    </row>
    <row r="17" spans="1:10" ht="29">
      <c r="A17" s="81" t="e">
        <f>A15+0.01</f>
        <v>#REF!</v>
      </c>
      <c r="B17" s="81" t="s">
        <v>191</v>
      </c>
      <c r="C17" s="84" t="s">
        <v>177</v>
      </c>
      <c r="D17" s="84"/>
      <c r="E17" s="82"/>
      <c r="F17" s="79">
        <v>0</v>
      </c>
      <c r="G17" s="77"/>
      <c r="H17" s="77"/>
      <c r="I17" s="72"/>
    </row>
    <row r="18" spans="1:10" ht="139.5" customHeight="1">
      <c r="A18" s="81"/>
      <c r="B18" s="81"/>
      <c r="C18" s="78"/>
      <c r="D18" s="78"/>
      <c r="E18" s="82" t="s">
        <v>87</v>
      </c>
      <c r="F18" s="79">
        <v>14</v>
      </c>
      <c r="G18" s="77"/>
      <c r="H18" s="77"/>
      <c r="I18" s="72"/>
    </row>
    <row r="19" spans="1:10" ht="145">
      <c r="A19" s="81" t="e">
        <f>A17+0.01</f>
        <v>#REF!</v>
      </c>
      <c r="B19" s="81" t="s">
        <v>192</v>
      </c>
      <c r="C19" s="78" t="s">
        <v>178</v>
      </c>
      <c r="D19" s="78"/>
      <c r="E19" s="82"/>
      <c r="F19" s="79">
        <v>0</v>
      </c>
      <c r="G19" s="77"/>
      <c r="H19" s="77"/>
      <c r="I19" s="72"/>
    </row>
    <row r="20" spans="1:10" ht="134.25" customHeight="1">
      <c r="A20" s="81"/>
      <c r="B20" s="81"/>
      <c r="C20" s="78"/>
      <c r="D20" s="78"/>
      <c r="E20" s="82" t="s">
        <v>87</v>
      </c>
      <c r="F20" s="79">
        <v>5</v>
      </c>
      <c r="G20" s="77"/>
      <c r="H20" s="77"/>
      <c r="I20" s="72"/>
    </row>
    <row r="21" spans="1:10">
      <c r="A21" s="81"/>
      <c r="B21" s="81"/>
      <c r="C21" s="78"/>
      <c r="D21" s="78"/>
      <c r="E21" s="82"/>
      <c r="F21" s="79"/>
      <c r="G21" s="77"/>
      <c r="H21" s="77"/>
      <c r="I21" s="72"/>
    </row>
    <row r="22" spans="1:10">
      <c r="A22" s="79"/>
      <c r="B22" s="79"/>
      <c r="C22" s="80" t="s">
        <v>225</v>
      </c>
      <c r="D22" s="80"/>
      <c r="E22" s="80"/>
      <c r="F22" s="80"/>
      <c r="G22" s="80"/>
      <c r="H22" s="80"/>
      <c r="I22" s="72"/>
    </row>
    <row r="23" spans="1:10">
      <c r="A23" s="81">
        <f>3.01</f>
        <v>3.01</v>
      </c>
      <c r="B23" s="81" t="s">
        <v>193</v>
      </c>
      <c r="C23" s="85" t="s">
        <v>179</v>
      </c>
      <c r="D23" s="85"/>
      <c r="E23" s="82"/>
      <c r="F23" s="79"/>
      <c r="G23" s="77"/>
      <c r="H23" s="77"/>
      <c r="I23" s="72"/>
    </row>
    <row r="24" spans="1:10" ht="145">
      <c r="A24" s="81"/>
      <c r="B24" s="81"/>
      <c r="C24" s="78" t="s">
        <v>221</v>
      </c>
      <c r="D24" s="78"/>
      <c r="E24" s="82" t="s">
        <v>8</v>
      </c>
      <c r="F24" s="79">
        <v>3</v>
      </c>
      <c r="G24" s="77"/>
      <c r="H24" s="77"/>
      <c r="I24" s="72"/>
    </row>
    <row r="25" spans="1:10">
      <c r="A25" s="81">
        <f>A23+0.01</f>
        <v>3.0199999999999996</v>
      </c>
      <c r="B25" s="81" t="s">
        <v>194</v>
      </c>
      <c r="C25" s="85" t="s">
        <v>195</v>
      </c>
      <c r="D25" s="85"/>
      <c r="E25" s="82"/>
      <c r="F25" s="79"/>
      <c r="G25" s="77"/>
      <c r="H25" s="77"/>
      <c r="I25" s="72"/>
    </row>
    <row r="26" spans="1:10">
      <c r="A26" s="81" t="e">
        <f>#REF!+0.01</f>
        <v>#REF!</v>
      </c>
      <c r="B26" s="81" t="s">
        <v>196</v>
      </c>
      <c r="C26" s="85" t="s">
        <v>180</v>
      </c>
      <c r="D26" s="85"/>
      <c r="E26" s="82"/>
      <c r="F26" s="79">
        <v>0</v>
      </c>
      <c r="G26" s="77"/>
      <c r="H26" s="77"/>
      <c r="I26" s="72"/>
    </row>
    <row r="27" spans="1:10" ht="101.5">
      <c r="A27" s="81"/>
      <c r="B27" s="81"/>
      <c r="C27" s="78" t="s">
        <v>217</v>
      </c>
      <c r="D27" s="78"/>
      <c r="E27" s="82" t="s">
        <v>8</v>
      </c>
      <c r="F27" s="79">
        <v>23</v>
      </c>
      <c r="G27" s="77"/>
      <c r="H27" s="77"/>
      <c r="I27" s="72"/>
      <c r="J27" s="65"/>
    </row>
    <row r="28" spans="1:10">
      <c r="A28" s="81" t="e">
        <f>A26+0.01</f>
        <v>#REF!</v>
      </c>
      <c r="B28" s="81" t="s">
        <v>197</v>
      </c>
      <c r="C28" s="85" t="s">
        <v>181</v>
      </c>
      <c r="D28" s="85"/>
      <c r="E28" s="82"/>
      <c r="F28" s="79">
        <v>0</v>
      </c>
      <c r="G28" s="77"/>
      <c r="H28" s="77"/>
      <c r="I28" s="72"/>
    </row>
    <row r="29" spans="1:10" ht="159.5">
      <c r="A29" s="81"/>
      <c r="B29" s="81"/>
      <c r="C29" s="78" t="s">
        <v>222</v>
      </c>
      <c r="D29" s="78"/>
      <c r="E29" s="82" t="s">
        <v>8</v>
      </c>
      <c r="F29" s="79">
        <v>2</v>
      </c>
      <c r="G29" s="77"/>
      <c r="H29" s="77"/>
      <c r="I29" s="72"/>
    </row>
    <row r="30" spans="1:10">
      <c r="A30" s="81" t="e">
        <f>#REF!+0.01</f>
        <v>#REF!</v>
      </c>
      <c r="B30" s="81" t="s">
        <v>198</v>
      </c>
      <c r="C30" s="67" t="s">
        <v>199</v>
      </c>
      <c r="D30" s="78"/>
      <c r="E30" s="82"/>
      <c r="F30" s="79">
        <v>0</v>
      </c>
      <c r="G30" s="77"/>
      <c r="H30" s="86"/>
      <c r="I30" s="72"/>
    </row>
    <row r="31" spans="1:10" ht="100.5" customHeight="1">
      <c r="A31" s="81"/>
      <c r="B31" s="81"/>
      <c r="C31" s="66" t="s">
        <v>216</v>
      </c>
      <c r="D31" s="78"/>
      <c r="E31" s="82" t="s">
        <v>8</v>
      </c>
      <c r="F31" s="79">
        <v>6</v>
      </c>
      <c r="G31" s="77"/>
      <c r="H31" s="86"/>
      <c r="I31" s="72"/>
    </row>
    <row r="32" spans="1:10" ht="21.75" customHeight="1">
      <c r="A32" s="73"/>
      <c r="B32" s="73"/>
      <c r="C32" s="51" t="s">
        <v>288</v>
      </c>
      <c r="D32" s="78"/>
      <c r="E32" s="82"/>
      <c r="F32" s="75"/>
      <c r="G32" s="75"/>
      <c r="H32" s="73"/>
      <c r="I32" s="72"/>
    </row>
  </sheetData>
  <mergeCells count="1">
    <mergeCell ref="A2:B2"/>
  </mergeCells>
  <pageMargins left="0.74803149606299213" right="0.74803149606299213" top="0.98425196850393704" bottom="0.98425196850393704" header="0.51181102362204722" footer="0.51181102362204722"/>
  <pageSetup paperSize="9" scale="31" fitToHeight="12" orientation="portrait" r:id="rId1"/>
  <headerFooter>
    <oddFooter>&amp;L&amp;1#&amp;"Calibri"&amp;8&amp;K000000Sensitivity: LNT Construction Internal Use</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L3 - INTERIOR</vt:lpstr>
      <vt:lpstr>LOOSE &amp; FIXED FURNITURES</vt:lpstr>
      <vt:lpstr>'L3 - INTERIOR'!Print_Area</vt:lpstr>
      <vt:lpstr>'LOOSE &amp; FIXED FURNITURES'!Print_Area</vt:lpstr>
      <vt:lpstr>'L3 - INTERIOR'!Print_Titles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Raja Balu</dc:creator>
  <cp:lastModifiedBy>Bezbaruah, Achinta</cp:lastModifiedBy>
  <cp:lastPrinted>2020-04-22T10:29:25Z</cp:lastPrinted>
  <dcterms:created xsi:type="dcterms:W3CDTF">2016-07-18T17:18:39Z</dcterms:created>
  <dcterms:modified xsi:type="dcterms:W3CDTF">2020-12-26T05:15:06Z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c52bb50-aef2-4dc8-bb7f-e0da22648362_Enabled">
    <vt:lpwstr>True</vt:lpwstr>
  </property>
  <property fmtid="{D5CDD505-2E9C-101B-9397-08002B2CF9AE}" pid="3" name="MSIP_Label_ac52bb50-aef2-4dc8-bb7f-e0da22648362_SiteId">
    <vt:lpwstr>264b9899-fe1b-430b-9509-2154878d5774</vt:lpwstr>
  </property>
  <property fmtid="{D5CDD505-2E9C-101B-9397-08002B2CF9AE}" pid="4" name="MSIP_Label_ac52bb50-aef2-4dc8-bb7f-e0da22648362_Ref">
    <vt:lpwstr>https://api.informationprotection.azure.com/api/264b9899-fe1b-430b-9509-2154878d5774</vt:lpwstr>
  </property>
  <property fmtid="{D5CDD505-2E9C-101B-9397-08002B2CF9AE}" pid="5" name="MSIP_Label_ac52bb50-aef2-4dc8-bb7f-e0da22648362_SetBy">
    <vt:lpwstr>braja@lntecc.com</vt:lpwstr>
  </property>
  <property fmtid="{D5CDD505-2E9C-101B-9397-08002B2CF9AE}" pid="6" name="MSIP_Label_ac52bb50-aef2-4dc8-bb7f-e0da22648362_SetDate">
    <vt:lpwstr>2017-09-15T19:11:44.2448193+05:30</vt:lpwstr>
  </property>
  <property fmtid="{D5CDD505-2E9C-101B-9397-08002B2CF9AE}" pid="7" name="MSIP_Label_ac52bb50-aef2-4dc8-bb7f-e0da22648362_Name">
    <vt:lpwstr>LTC Internal Use</vt:lpwstr>
  </property>
  <property fmtid="{D5CDD505-2E9C-101B-9397-08002B2CF9AE}" pid="8" name="MSIP_Label_ac52bb50-aef2-4dc8-bb7f-e0da22648362_Application">
    <vt:lpwstr>Microsoft Azure Information Protection</vt:lpwstr>
  </property>
  <property fmtid="{D5CDD505-2E9C-101B-9397-08002B2CF9AE}" pid="9" name="MSIP_Label_ac52bb50-aef2-4dc8-bb7f-e0da22648362_Extended_MSFT_Method">
    <vt:lpwstr>Automatic</vt:lpwstr>
  </property>
  <property fmtid="{D5CDD505-2E9C-101B-9397-08002B2CF9AE}" pid="10" name="Sensitivity">
    <vt:lpwstr>LTC Internal Use</vt:lpwstr>
  </property>
</Properties>
</file>